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unitedenergyas.sharepoint.com/sites/ppc_int-CONF/Sdilene dokumenty/CONF/01_Výběrové řízení/PPC2/01 ZADAVACI DOKUMENTACE/Kniha_A/A3_Formuláře/"/>
    </mc:Choice>
  </mc:AlternateContent>
  <xr:revisionPtr revIDLastSave="27" documentId="13_ncr:1_{625607AD-5019-4324-861E-4D8A73D35DA1}" xr6:coauthVersionLast="47" xr6:coauthVersionMax="47" xr10:uidLastSave="{8A00BC1E-27FD-4E98-8BE1-7FB1DDA273DD}"/>
  <bookViews>
    <workbookView xWindow="-120" yWindow="-120" windowWidth="29040" windowHeight="15840" firstSheet="1" activeTab="2" xr2:uid="{00000000-000D-0000-FFFF-FFFF00000000}"/>
  </bookViews>
  <sheets>
    <sheet name="Project_Schedule" sheetId="1" state="hidden" r:id="rId1"/>
    <sheet name="Titulní list" sheetId="9" r:id="rId2"/>
    <sheet name="Platební kalendář" sheetId="5" r:id="rId3"/>
    <sheet name="Instrukce" sheetId="6" r:id="rId4"/>
  </sheets>
  <definedNames>
    <definedName name="_CAS1">#REF!</definedName>
    <definedName name="_CAS2">#REF!</definedName>
    <definedName name="_CAS3">#REF!</definedName>
    <definedName name="_CAS4">#REF!</definedName>
    <definedName name="_CAS5">#REF!</definedName>
    <definedName name="_DAT1">#REF!</definedName>
    <definedName name="_DAT2">#REF!</definedName>
    <definedName name="_DAT3">#REF!</definedName>
    <definedName name="_DAT4">#REF!</definedName>
    <definedName name="_FMA4">#REF!</definedName>
    <definedName name="_NA1">#REF!</definedName>
    <definedName name="_NA2">#REF!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DOK">#REF!</definedName>
    <definedName name="CDOK1">#REF!</definedName>
    <definedName name="CDOK2">#REF!</definedName>
    <definedName name="KONTROL1">#REF!</definedName>
    <definedName name="KONTROL2">#REF!</definedName>
    <definedName name="KONTROL3">#REF!</definedName>
    <definedName name="KONTROL4">#REF!</definedName>
    <definedName name="NAZEV">#REF!</definedName>
    <definedName name="_xlnm.Print_Titles" localSheetId="2">'Platební kalendář'!$1:$3</definedName>
    <definedName name="_xlnm.Print_Area" localSheetId="3">Instrukce!$A$1:$G$16</definedName>
    <definedName name="_xlnm.Print_Area" localSheetId="1">'Titulní list'!$A$1:$E$38</definedName>
    <definedName name="_xlnm.Print_Area">#REF!</definedName>
    <definedName name="PRINT_AREA_MI">#REF!</definedName>
    <definedName name="PROJEKT">#REF!</definedName>
    <definedName name="REV" localSheetId="3">#REF!</definedName>
    <definedName name="REV" localSheetId="2">#REF!</definedName>
    <definedName name="REV">#REF!</definedName>
    <definedName name="SCHVALIL1">#REF!</definedName>
    <definedName name="SCHVALIL2">#REF!</definedName>
    <definedName name="SCHVALIL3">#REF!</definedName>
    <definedName name="SCHVALIL4">#REF!</definedName>
    <definedName name="SPD">#REF!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Z_4246913B_FF49_4D12_B007_E2BF6BDFFD26_.wvu.PrintTitles" localSheetId="2" hidden="1">'Platební kalendář'!$1:$11</definedName>
    <definedName name="Z_69966FC3_3170_4491_9C07_DD5CE0108724_.wvu.PrintTitles" localSheetId="2" hidden="1">'Platební kalendář'!$1:$11</definedName>
    <definedName name="Z_75203E1F_2245_45DA_97E6_55CAF3519B8A_.wvu.PrintTitles" localSheetId="2" hidden="1">'Platební kalendář'!$1:$3</definedName>
    <definedName name="Z_B36BA42E_ACA1_42CA_B6FA_C4F69632AC7B_.wvu.PrintTitles" localSheetId="2" hidden="1">'Platební kalendář'!$1:$11</definedName>
    <definedName name="ZAKAZNIK">#REF!</definedName>
    <definedName name="ZPRAC1">#REF!</definedName>
    <definedName name="ZPRAC2">#REF!</definedName>
    <definedName name="ZPRAC3">#REF!</definedName>
    <definedName name="ZPRAC4">#REF!</definedName>
  </definedNames>
  <calcPr calcId="191028"/>
  <customWorkbookViews>
    <customWorkbookView name="Hrusa Miroslav – osobní zobrazení" guid="{75203E1F-2245-45DA-97E6-55CAF3519B8A}" mergeInterval="0" personalView="1" xWindow="6" yWindow="25" windowWidth="1456" windowHeight="938" activeSheetId="3"/>
    <customWorkbookView name="Jan Galář, MT Legal, advokátní kancelář - vlastní zobrazení" guid="{69966FC3-3170-4491-9C07-DD5CE0108724}" mergeInterval="0" personalView="1" maximized="1" xWindow="1" yWindow="1" windowWidth="1676" windowHeight="788" activeSheetId="3" showComments="commIndAndComment"/>
    <customWorkbookView name="Pavla Zapletalová - vlastní zobrazení" guid="{4246913B-FF49-4D12-B007-E2BF6BDFFD26}" mergeInterval="0" personalView="1" maximized="1" xWindow="1" yWindow="1" windowWidth="1676" windowHeight="778" activeSheetId="3"/>
    <customWorkbookView name="David Dvořák – osobní zobrazení" guid="{B36BA42E-ACA1-42CA-B6FA-C4F69632AC7B}" mergeInterval="0" personalView="1" maximized="1" xWindow="-8" yWindow="-8" windowWidth="1382" windowHeight="744"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5" l="1"/>
  <c r="W15" i="5" s="1"/>
  <c r="G15" i="5"/>
  <c r="V15" i="5" s="1"/>
  <c r="N18" i="5"/>
  <c r="W18" i="5" s="1"/>
  <c r="M18" i="5"/>
  <c r="L17" i="5"/>
  <c r="M17" i="5" s="1"/>
  <c r="H16" i="5"/>
  <c r="W16" i="5" s="1"/>
  <c r="G16" i="5"/>
  <c r="I16" i="5" s="1"/>
  <c r="H14" i="5"/>
  <c r="W14" i="5"/>
  <c r="G14" i="5"/>
  <c r="I14" i="5" s="1"/>
  <c r="H13" i="5"/>
  <c r="W13" i="5" s="1"/>
  <c r="G13" i="5"/>
  <c r="I13" i="5" s="1"/>
  <c r="J12" i="5"/>
  <c r="J13" i="5" s="1"/>
  <c r="K12" i="5"/>
  <c r="H12" i="5"/>
  <c r="W12" i="5"/>
  <c r="G12" i="5"/>
  <c r="V12" i="5"/>
  <c r="F7" i="5"/>
  <c r="K19" i="5" s="1"/>
  <c r="P17" i="5"/>
  <c r="U17" i="5" s="1"/>
  <c r="I12" i="5"/>
  <c r="P18" i="5"/>
  <c r="U18" i="5"/>
  <c r="S18" i="5" s="1"/>
  <c r="I15" i="5"/>
  <c r="V18" i="5" l="1"/>
  <c r="Q18" i="5"/>
  <c r="J14" i="5"/>
  <c r="K13" i="5"/>
  <c r="S17" i="5"/>
  <c r="R17" i="5"/>
  <c r="K17" i="5"/>
  <c r="V13" i="5"/>
  <c r="R18" i="5"/>
  <c r="V16" i="5"/>
  <c r="K18" i="5"/>
  <c r="V14" i="5"/>
  <c r="N17" i="5"/>
  <c r="W17" i="5" s="1"/>
  <c r="Q17" i="5" l="1"/>
  <c r="V17" i="5"/>
  <c r="J15" i="5"/>
  <c r="K14" i="5"/>
  <c r="J16" i="5" l="1"/>
  <c r="K16" i="5" s="1"/>
  <c r="K15" i="5"/>
</calcChain>
</file>

<file path=xl/sharedStrings.xml><?xml version="1.0" encoding="utf-8"?>
<sst xmlns="http://schemas.openxmlformats.org/spreadsheetml/2006/main" count="148" uniqueCount="73">
  <si>
    <t>fdc</t>
  </si>
  <si>
    <t>ZADÁVACÍ DOKUMENTACE</t>
  </si>
  <si>
    <t>(pro druhou fázi zadávacího řízení)</t>
  </si>
  <si>
    <t>United Energy, a.s.</t>
  </si>
  <si>
    <t>EUR</t>
  </si>
  <si>
    <t>CZK</t>
  </si>
  <si>
    <t>CENA celkem v CZK</t>
  </si>
  <si>
    <t>Aktivita / Activity</t>
  </si>
  <si>
    <t>Aktivita</t>
  </si>
  <si>
    <t>Datum</t>
  </si>
  <si>
    <t>%</t>
  </si>
  <si>
    <t>%
Total</t>
  </si>
  <si>
    <t>CELKEM (CZK)</t>
  </si>
  <si>
    <t>%
EUR</t>
  </si>
  <si>
    <t>%
CZK</t>
  </si>
  <si>
    <t>Z1</t>
  </si>
  <si>
    <t>75% 
CENY za REALIZACI DÍLA</t>
  </si>
  <si>
    <t>-</t>
  </si>
  <si>
    <t>Z2</t>
  </si>
  <si>
    <t>Z3</t>
  </si>
  <si>
    <t>Z4</t>
  </si>
  <si>
    <t>Z5</t>
  </si>
  <si>
    <t>9</t>
  </si>
  <si>
    <t>20%</t>
  </si>
  <si>
    <t>12</t>
  </si>
  <si>
    <t>15%</t>
  </si>
  <si>
    <t>13</t>
  </si>
  <si>
    <t>0%</t>
  </si>
  <si>
    <t>PLATEBNÍ KALENDÁŘ</t>
  </si>
  <si>
    <t>POUZE TAKTO PODBARVENÉ BUŇKY BUDOU VYPLNĚNY - OSTATNÍ SE DOPOČTOU ATUOMATICKY</t>
  </si>
  <si>
    <t xml:space="preserve">KURZ PRO PŘEPOČET EUR NA Kč DOPLNĚNÝ ÚČASTNÍKEM JAKO PRŮMĚRNÝ KURZ ČNB ZA UKONČENÝ KALENDÁŘNÍ MĚSÍC PŘEDCHÁZEJÍCÍ MĚSÍCI, V NĚMŽ BUDE ÚČASTNÍK DLE VÝZVY OPRÁVNĚN PODAT PŘEDBĚŽNOU NABÍDKU / NABÍDKU </t>
  </si>
  <si>
    <t xml:space="preserve">Smluvní cena </t>
  </si>
  <si>
    <t xml:space="preserve">CENA za řádnou REALIZACI DÍLA </t>
  </si>
  <si>
    <t xml:space="preserve">Termín od podpisu  SMLOUVY </t>
  </si>
  <si>
    <t xml:space="preserve">Datum </t>
  </si>
  <si>
    <t xml:space="preserve">MILNÍK </t>
  </si>
  <si>
    <t>Maximální povolená záloha  %</t>
  </si>
  <si>
    <t>ZHOTOVITELEM požadovaná záloha %</t>
  </si>
  <si>
    <t>ZÁLOHA CELKEM   CZK</t>
  </si>
  <si>
    <t xml:space="preserve">ZÁLOHA </t>
  </si>
  <si>
    <t xml:space="preserve">BANKOVNÍ ZÁRUKA </t>
  </si>
  <si>
    <t xml:space="preserve">VYPOŘÁDÁNÍ ZÁLOHY </t>
  </si>
  <si>
    <t xml:space="preserve">MAX POVOLENÁ PLATBA </t>
  </si>
  <si>
    <t xml:space="preserve">PLATBA DO POVOLENÉ VÝŠE </t>
  </si>
  <si>
    <t xml:space="preserve">K PROPLACENÍ </t>
  </si>
  <si>
    <t xml:space="preserve">Poznámka </t>
  </si>
  <si>
    <t>Dopočtená částka (EUR)</t>
  </si>
  <si>
    <t>Požadovaná částka (CZK)</t>
  </si>
  <si>
    <t>MAX částka   
(CZK)</t>
  </si>
  <si>
    <t xml:space="preserve">Do tabulky ÚČASTNÍK vyplní požadovanou strukturu záloh včetně jejich výše.
ÚČASTNÍK stanoví strukturu záloh.
Kumulovaný součet všech záloh nesmí být vyšší než 75% CENY za REALIZACI DÍLA.
Před uhrazením zálohy musí ÚČASTNÍK navýšit bankovní záruku, tak aby odpovídala výši všech záloh včetně požadované. </t>
  </si>
  <si>
    <t xml:space="preserve">Platba za milník "Ukončení montáže" bude ponížena o všechny zálohy.
Snížení bankovní záruky. </t>
  </si>
  <si>
    <t xml:space="preserve">Snížení bankovní záruky. </t>
  </si>
  <si>
    <t xml:space="preserve">Zrušení bankovní záruky. </t>
  </si>
  <si>
    <t xml:space="preserve">KONEČNÉ PŘEVZETÍ DÍLA </t>
  </si>
  <si>
    <t xml:space="preserve">PŘEDBĚŽNÉ PŘEVZETÍ DÍLA </t>
  </si>
  <si>
    <t xml:space="preserve">UKONČENÍ MONTÁŽÍ DÍLA </t>
  </si>
  <si>
    <t xml:space="preserve">Zálohy
Strukturu a výši záloh stanoví ÚČASTNÍK. 
Počet ÚČASTNÍKEM stanovených zálohových plateb je maximálně 5. </t>
  </si>
  <si>
    <t xml:space="preserve">2 roky od PŘEDBĚŽNÉHO PŘEVZETÍ </t>
  </si>
  <si>
    <t xml:space="preserve">POKYNY JAK VYPLNIT PLATEBNÍ KALENDÁŘ </t>
  </si>
  <si>
    <t xml:space="preserve">POUZE TAKTO PODBARVENÉ BUŇKY BUDOU VYPLNĚNY - OSTATNÍ SE DOPOČTOU AUTOMATICKY </t>
  </si>
  <si>
    <t>ROZDĚLENÍ ČÁSTEK DÍLČÍCH FAKTUR DLE ČL. 10.2.1 SMLOUVY MEZI EUR A KČ BUDE NA ROZHODNUTÍ ZHOTOVITELE PŘI DODRŽENÍ TĚCHTO PODMÍNEK:</t>
  </si>
  <si>
    <t xml:space="preserve"> - FAKTUROVANÁ ČÁSTKA NESMÍ PŘEKROČIT UVEDENOU PROCENTNÍ VÝŠI Z CENY URČENOU DLE ČL. 9.1 
   SMLOUVY  </t>
  </si>
  <si>
    <t xml:space="preserve"> - SOUČET FAKTUROVANÝCH ČÁSTEK V EUR A KČ MUSÍ ODPOVÍDAT CENĚ DLE ČL. 9.1.1 SMLOUVY </t>
  </si>
  <si>
    <t xml:space="preserve"> - VYPLNĚNÉ ČÁSTKY JSOU ZÁVAZNÉ A NELZE JE MĚNIT </t>
  </si>
  <si>
    <t xml:space="preserve">ÚČASTNÍK STANOVÍ STRUKTURU A VÝŠI ZÁLOH.
KUMULOVANÝ SOUČET VŠECH ZÁLOH NESMI BÝT VYŠŠÍ NEŽ 75 % CENY ZA REALIZACI DÍLA.
POČET ÚČASTNÍKEM STANOVENÝCH ZÁLOHOVÝCH PLATEB JE MAX. 5.
PŘED UHRAZENÍM ZÁLOHY MUSÍ ÚČASTNÍK NAVÝŠIT BANKOVNÍ ZÁRUKU TAK, ABY ODPOVÍDALA VÝŠI VŠECH ZÁLOH VČETNĚ POŽADOVANÉ.  
DO TABULKY ÚČASTNÍK VYPLNÍ POŽADOVANOU STRUKTURU ZÁLOH VČETNĚ JEJICH VÝŠE. 
</t>
  </si>
  <si>
    <t>KNIHA „A“</t>
  </si>
  <si>
    <t>ČÁST „A.3“ – Formuláře NABÍDKY</t>
  </si>
  <si>
    <t>Výstavba paroplynového cyklu č. 2 v Teplárně Komořany</t>
  </si>
  <si>
    <t>PROVEDENÁ V SOULADU S POŽADAVKY zákona č.134/2016 Sb. (aktuální znění)</t>
  </si>
  <si>
    <t>ZADAVATEL:</t>
  </si>
  <si>
    <t>se sídlem: Most-Komořany, Teplárenská 2, PSČ: 434 03</t>
  </si>
  <si>
    <t>IČO: 273 09 959</t>
  </si>
  <si>
    <t>Formulář A.3.4 – Platební kalendář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</si>
</sst>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00"/>
    <numFmt numFmtId="165" formatCode="#,##0.00\ &quot;Kč&quot;"/>
    <numFmt numFmtId="166" formatCode="0.000"/>
    <numFmt numFmtId="167" formatCode="mm\/yyyy"/>
  </numFmts>
  <fonts count="30" x14ac:knownFonts="1">
    <font>
      <sz val="10"/>
      <name val="Arial CE"/>
      <charset val="238"/>
    </font>
    <font>
      <sz val="10"/>
      <name val="Arial CE"/>
      <charset val="238"/>
    </font>
    <font>
      <b/>
      <sz val="8"/>
      <name val="Arial CE"/>
      <charset val="238"/>
    </font>
    <font>
      <sz val="8"/>
      <name val="Arial CE"/>
      <charset val="238"/>
    </font>
    <font>
      <sz val="10"/>
      <name val="Arial"/>
      <family val="2"/>
      <charset val="238"/>
    </font>
    <font>
      <b/>
      <sz val="10"/>
      <name val="Arial CE"/>
      <family val="2"/>
      <charset val="238"/>
    </font>
    <font>
      <b/>
      <sz val="14"/>
      <name val="Arial"/>
      <family val="2"/>
      <charset val="238"/>
    </font>
    <font>
      <b/>
      <sz val="6"/>
      <name val="Arial CE"/>
      <charset val="238"/>
    </font>
    <font>
      <b/>
      <sz val="7"/>
      <name val="Arial CE"/>
      <charset val="238"/>
    </font>
    <font>
      <b/>
      <sz val="10"/>
      <name val="Arial CE"/>
      <charset val="238"/>
    </font>
    <font>
      <b/>
      <sz val="12"/>
      <name val="Arial CE"/>
      <charset val="238"/>
    </font>
    <font>
      <sz val="12"/>
      <name val="Arial CE"/>
      <charset val="238"/>
    </font>
    <font>
      <b/>
      <sz val="8"/>
      <name val="Arial Narrow"/>
      <family val="2"/>
      <charset val="238"/>
    </font>
    <font>
      <sz val="10"/>
      <name val="Arial"/>
      <family val="2"/>
      <charset val="238"/>
    </font>
    <font>
      <b/>
      <sz val="24"/>
      <name val="Arial Narrow"/>
      <family val="2"/>
      <charset val="238"/>
    </font>
    <font>
      <b/>
      <sz val="16"/>
      <name val="Arial Narrow"/>
      <family val="2"/>
      <charset val="238"/>
    </font>
    <font>
      <b/>
      <sz val="13"/>
      <name val="Arial Narrow"/>
      <family val="2"/>
      <charset val="238"/>
    </font>
    <font>
      <sz val="11"/>
      <color theme="1"/>
      <name val="Calibri"/>
      <family val="2"/>
      <charset val="238"/>
      <scheme val="minor"/>
    </font>
    <font>
      <b/>
      <sz val="8"/>
      <color theme="1"/>
      <name val="Arial CE"/>
      <charset val="238"/>
    </font>
    <font>
      <b/>
      <sz val="12"/>
      <color rgb="FFFF0000"/>
      <name val="Arial CE"/>
      <charset val="238"/>
    </font>
    <font>
      <sz val="10"/>
      <color rgb="FFFF0000"/>
      <name val="Arial CE"/>
      <charset val="238"/>
    </font>
    <font>
      <b/>
      <sz val="14"/>
      <color theme="1"/>
      <name val="Segoe UI"/>
      <family val="2"/>
      <charset val="238"/>
    </font>
    <font>
      <b/>
      <sz val="12"/>
      <color rgb="FF000000"/>
      <name val="Arial Narrow"/>
      <family val="2"/>
      <charset val="238"/>
    </font>
    <font>
      <b/>
      <sz val="10"/>
      <color rgb="FF000000"/>
      <name val="Arial Narrow"/>
      <family val="2"/>
      <charset val="238"/>
    </font>
    <font>
      <b/>
      <sz val="8"/>
      <color rgb="FFFF0000"/>
      <name val="Arial CE"/>
      <charset val="238"/>
    </font>
    <font>
      <sz val="10"/>
      <color rgb="FFFF0000"/>
      <name val="BankGothic Md BT"/>
      <family val="2"/>
    </font>
    <font>
      <b/>
      <sz val="8"/>
      <color theme="1"/>
      <name val="Arial"/>
      <family val="2"/>
      <charset val="238"/>
    </font>
    <font>
      <sz val="16"/>
      <color theme="1"/>
      <name val="Calibri"/>
      <family val="2"/>
      <charset val="238"/>
      <scheme val="minor"/>
    </font>
    <font>
      <sz val="6"/>
      <color theme="1"/>
      <name val="Arial CE"/>
      <charset val="238"/>
    </font>
    <font>
      <b/>
      <sz val="14"/>
      <color theme="1"/>
      <name val="Arial Narrow"/>
      <family val="2"/>
      <charset val="238"/>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CCFFCC"/>
        <bgColor indexed="64"/>
      </patternFill>
    </fill>
    <fill>
      <patternFill patternType="solid">
        <fgColor rgb="FF00B0F0"/>
        <bgColor indexed="64"/>
      </patternFill>
    </fill>
    <fill>
      <patternFill patternType="solid">
        <fgColor rgb="FFFFFFCC"/>
        <bgColor indexed="64"/>
      </patternFill>
    </fill>
    <fill>
      <patternFill patternType="solid">
        <fgColor rgb="FFE3EAA0"/>
        <bgColor indexed="64"/>
      </patternFill>
    </fill>
    <fill>
      <patternFill patternType="solid">
        <fgColor theme="1"/>
        <bgColor indexed="64"/>
      </patternFill>
    </fill>
    <fill>
      <patternFill patternType="solid">
        <fgColor theme="0" tint="-4.9989318521683403E-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s>
  <cellStyleXfs count="12">
    <xf numFmtId="0" fontId="0" fillId="0" borderId="0"/>
    <xf numFmtId="0" fontId="4" fillId="0" borderId="0"/>
    <xf numFmtId="0" fontId="17" fillId="0" borderId="0"/>
    <xf numFmtId="0" fontId="1" fillId="0" borderId="0"/>
    <xf numFmtId="0" fontId="17" fillId="0" borderId="0"/>
    <xf numFmtId="0" fontId="17" fillId="0" borderId="0"/>
    <xf numFmtId="0" fontId="1" fillId="0" borderId="0"/>
    <xf numFmtId="0" fontId="13" fillId="0" borderId="0"/>
    <xf numFmtId="0" fontId="4" fillId="0" borderId="0"/>
    <xf numFmtId="0" fontId="4" fillId="0" borderId="0"/>
    <xf numFmtId="0" fontId="4" fillId="0" borderId="0"/>
    <xf numFmtId="0" fontId="17" fillId="0" borderId="0"/>
  </cellStyleXfs>
  <cellXfs count="135">
    <xf numFmtId="0" fontId="0" fillId="0" borderId="0" xfId="0"/>
    <xf numFmtId="0" fontId="0" fillId="0" borderId="1" xfId="0" applyBorder="1"/>
    <xf numFmtId="0" fontId="0" fillId="0" borderId="2" xfId="0" applyBorder="1"/>
    <xf numFmtId="0" fontId="0" fillId="0" borderId="3" xfId="0" applyBorder="1"/>
    <xf numFmtId="0" fontId="0" fillId="2" borderId="4" xfId="0" applyFill="1" applyBorder="1"/>
    <xf numFmtId="0" fontId="0" fillId="2" borderId="5" xfId="0" applyFill="1" applyBorder="1"/>
    <xf numFmtId="0" fontId="0" fillId="2" borderId="0" xfId="0" applyFill="1"/>
    <xf numFmtId="0" fontId="0" fillId="2" borderId="6" xfId="0" applyFill="1" applyBorder="1"/>
    <xf numFmtId="0" fontId="0" fillId="2" borderId="7" xfId="0" applyFill="1" applyBorder="1"/>
    <xf numFmtId="0" fontId="0" fillId="2" borderId="8" xfId="0" applyFill="1" applyBorder="1"/>
    <xf numFmtId="0" fontId="2" fillId="2" borderId="4" xfId="0" applyFont="1" applyFill="1" applyBorder="1" applyAlignment="1">
      <alignment vertical="top"/>
    </xf>
    <xf numFmtId="0" fontId="2" fillId="2" borderId="5" xfId="0" applyFont="1" applyFill="1" applyBorder="1" applyAlignment="1">
      <alignment vertical="top"/>
    </xf>
    <xf numFmtId="0" fontId="9" fillId="0" borderId="0" xfId="0" applyFont="1" applyAlignment="1">
      <alignment horizontal="center"/>
    </xf>
    <xf numFmtId="0" fontId="12" fillId="3"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18" fillId="0" borderId="10" xfId="0" applyFont="1" applyBorder="1" applyAlignment="1">
      <alignment horizontal="left" vertical="center" wrapText="1"/>
    </xf>
    <xf numFmtId="0" fontId="12" fillId="6" borderId="10" xfId="0" applyFont="1" applyFill="1" applyBorder="1" applyAlignment="1">
      <alignment horizontal="center" vertical="center" wrapText="1"/>
    </xf>
    <xf numFmtId="0" fontId="1" fillId="0" borderId="0" xfId="0" applyFont="1"/>
    <xf numFmtId="0" fontId="7" fillId="7" borderId="10" xfId="0" applyFont="1" applyFill="1" applyBorder="1" applyAlignment="1">
      <alignment horizontal="left" vertical="center" wrapText="1"/>
    </xf>
    <xf numFmtId="0" fontId="1" fillId="0" borderId="0" xfId="0" applyFont="1" applyAlignment="1">
      <alignment horizontal="right" vertical="center" wrapText="1"/>
    </xf>
    <xf numFmtId="0" fontId="7" fillId="0" borderId="0" xfId="0" applyFont="1" applyAlignment="1">
      <alignment horizontal="left" vertical="center" wrapText="1"/>
    </xf>
    <xf numFmtId="0" fontId="1" fillId="0" borderId="0" xfId="0" applyFont="1" applyAlignment="1">
      <alignment horizontal="left" vertical="center" wrapText="1"/>
    </xf>
    <xf numFmtId="166" fontId="2" fillId="7" borderId="11" xfId="0" applyNumberFormat="1" applyFont="1" applyFill="1" applyBorder="1" applyAlignment="1">
      <alignment vertical="center" wrapText="1"/>
    </xf>
    <xf numFmtId="0" fontId="18" fillId="0" borderId="0" xfId="0" applyFont="1" applyAlignment="1">
      <alignment horizontal="left" vertical="center" wrapText="1"/>
    </xf>
    <xf numFmtId="164" fontId="10" fillId="0" borderId="0" xfId="0" applyNumberFormat="1" applyFont="1" applyAlignment="1">
      <alignment horizontal="center" vertical="center" wrapText="1"/>
    </xf>
    <xf numFmtId="0" fontId="9" fillId="0" borderId="0" xfId="0" applyFont="1" applyAlignment="1">
      <alignment horizontal="center" vertical="center" wrapText="1"/>
    </xf>
    <xf numFmtId="165" fontId="19" fillId="0" borderId="0" xfId="0" applyNumberFormat="1" applyFont="1" applyAlignment="1">
      <alignment horizontal="center" vertical="center" wrapText="1"/>
    </xf>
    <xf numFmtId="0" fontId="20" fillId="0" borderId="0" xfId="0" applyFont="1" applyAlignment="1">
      <alignment horizontal="center" vertical="center" wrapText="1"/>
    </xf>
    <xf numFmtId="0" fontId="11" fillId="0" borderId="0" xfId="0" applyFont="1" applyAlignment="1">
      <alignment horizontal="left" vertical="center"/>
    </xf>
    <xf numFmtId="0" fontId="18" fillId="0" borderId="0" xfId="0" applyFont="1" applyAlignment="1">
      <alignment vertical="center" wrapText="1"/>
    </xf>
    <xf numFmtId="0" fontId="1" fillId="0" borderId="0" xfId="0" applyFont="1" applyAlignment="1">
      <alignment wrapText="1"/>
    </xf>
    <xf numFmtId="0" fontId="12" fillId="8" borderId="9" xfId="0" applyFont="1" applyFill="1" applyBorder="1" applyAlignment="1">
      <alignment horizontal="center" vertical="center" wrapText="1"/>
    </xf>
    <xf numFmtId="0" fontId="2" fillId="0" borderId="0" xfId="0" applyFont="1" applyAlignment="1">
      <alignment horizontal="center" vertical="center"/>
    </xf>
    <xf numFmtId="14" fontId="8" fillId="7" borderId="10" xfId="0" applyNumberFormat="1" applyFont="1" applyFill="1" applyBorder="1" applyAlignment="1">
      <alignment horizontal="center" vertical="center" wrapText="1"/>
    </xf>
    <xf numFmtId="9" fontId="8" fillId="7" borderId="10"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165" fontId="3" fillId="0" borderId="10" xfId="0" applyNumberFormat="1" applyFont="1" applyBorder="1" applyAlignment="1">
      <alignment horizontal="right" vertical="center"/>
    </xf>
    <xf numFmtId="10" fontId="3" fillId="2" borderId="10" xfId="0" applyNumberFormat="1" applyFont="1" applyFill="1" applyBorder="1" applyAlignment="1">
      <alignment horizontal="center" vertical="center"/>
    </xf>
    <xf numFmtId="0" fontId="3" fillId="0" borderId="0" xfId="0" applyFont="1" applyAlignment="1">
      <alignment vertical="top"/>
    </xf>
    <xf numFmtId="165" fontId="2" fillId="7" borderId="10" xfId="0" applyNumberFormat="1" applyFont="1" applyFill="1" applyBorder="1" applyAlignment="1">
      <alignment horizontal="right" vertical="center"/>
    </xf>
    <xf numFmtId="0" fontId="3" fillId="0" borderId="10" xfId="0" applyFont="1" applyBorder="1" applyAlignment="1">
      <alignment horizontal="left" vertical="center" wrapText="1"/>
    </xf>
    <xf numFmtId="10" fontId="2" fillId="2" borderId="10" xfId="0" applyNumberFormat="1" applyFont="1" applyFill="1" applyBorder="1" applyAlignment="1">
      <alignment horizontal="right" vertical="center"/>
    </xf>
    <xf numFmtId="0" fontId="1" fillId="0" borderId="0" xfId="0" applyFont="1" applyAlignment="1">
      <alignment vertical="top"/>
    </xf>
    <xf numFmtId="14" fontId="2" fillId="9" borderId="0" xfId="0" applyNumberFormat="1" applyFont="1" applyFill="1" applyAlignment="1">
      <alignment horizontal="center" vertical="top"/>
    </xf>
    <xf numFmtId="49" fontId="2" fillId="9" borderId="0" xfId="0" applyNumberFormat="1" applyFont="1" applyFill="1" applyAlignment="1">
      <alignment horizontal="center" vertical="top"/>
    </xf>
    <xf numFmtId="165" fontId="2" fillId="9" borderId="0" xfId="0" applyNumberFormat="1" applyFont="1" applyFill="1" applyAlignment="1">
      <alignment horizontal="right" vertical="top"/>
    </xf>
    <xf numFmtId="10" fontId="2" fillId="9" borderId="0" xfId="0" applyNumberFormat="1" applyFont="1" applyFill="1" applyAlignment="1">
      <alignment horizontal="center" vertical="top"/>
    </xf>
    <xf numFmtId="164" fontId="2" fillId="9" borderId="0" xfId="0" applyNumberFormat="1" applyFont="1" applyFill="1" applyAlignment="1">
      <alignment horizontal="right" vertical="top"/>
    </xf>
    <xf numFmtId="0" fontId="0" fillId="0" borderId="4" xfId="0" applyBorder="1"/>
    <xf numFmtId="0" fontId="0" fillId="0" borderId="5" xfId="0" applyBorder="1"/>
    <xf numFmtId="0" fontId="0" fillId="2" borderId="0" xfId="0" applyFill="1" applyAlignment="1">
      <alignment wrapText="1"/>
    </xf>
    <xf numFmtId="0" fontId="2" fillId="2" borderId="0" xfId="0" applyFont="1" applyFill="1" applyAlignment="1">
      <alignment vertical="top" wrapText="1"/>
    </xf>
    <xf numFmtId="164" fontId="2" fillId="0" borderId="10" xfId="0" applyNumberFormat="1" applyFont="1" applyBorder="1" applyAlignment="1">
      <alignment horizontal="right" vertical="center"/>
    </xf>
    <xf numFmtId="165" fontId="2" fillId="0" borderId="10" xfId="0" applyNumberFormat="1" applyFont="1" applyBorder="1" applyAlignment="1">
      <alignment horizontal="right" vertical="center"/>
    </xf>
    <xf numFmtId="10" fontId="2" fillId="2" borderId="10" xfId="0" applyNumberFormat="1" applyFont="1" applyFill="1" applyBorder="1" applyAlignment="1">
      <alignment horizontal="center" vertical="center"/>
    </xf>
    <xf numFmtId="10" fontId="2" fillId="0" borderId="10" xfId="0" applyNumberFormat="1" applyFont="1" applyBorder="1" applyAlignment="1">
      <alignment horizontal="center" vertical="center"/>
    </xf>
    <xf numFmtId="0" fontId="0" fillId="7" borderId="11" xfId="0" applyFill="1" applyBorder="1"/>
    <xf numFmtId="0" fontId="0" fillId="2" borderId="0" xfId="0" applyFill="1" applyAlignment="1">
      <alignment horizontal="center" vertical="top"/>
    </xf>
    <xf numFmtId="14" fontId="2" fillId="7" borderId="10" xfId="0" applyNumberFormat="1" applyFont="1" applyFill="1" applyBorder="1" applyAlignment="1">
      <alignment horizontal="center" vertical="center"/>
    </xf>
    <xf numFmtId="0" fontId="27" fillId="0" borderId="0" xfId="3" applyFont="1" applyAlignment="1">
      <alignment horizontal="center" vertical="center" shrinkToFit="1"/>
    </xf>
    <xf numFmtId="0" fontId="2" fillId="0" borderId="10" xfId="0" applyFont="1" applyBorder="1" applyAlignment="1">
      <alignment vertical="center" wrapText="1"/>
    </xf>
    <xf numFmtId="0" fontId="28" fillId="0" borderId="10" xfId="0" applyFont="1" applyBorder="1" applyAlignment="1">
      <alignment horizontal="center" vertical="center" wrapText="1"/>
    </xf>
    <xf numFmtId="0" fontId="17" fillId="0" borderId="0" xfId="5"/>
    <xf numFmtId="0" fontId="17" fillId="0" borderId="22" xfId="5" applyBorder="1"/>
    <xf numFmtId="0" fontId="17" fillId="0" borderId="23" xfId="5" applyBorder="1"/>
    <xf numFmtId="0" fontId="17" fillId="0" borderId="24" xfId="5" applyBorder="1"/>
    <xf numFmtId="0" fontId="17" fillId="0" borderId="25" xfId="5" applyBorder="1"/>
    <xf numFmtId="0" fontId="17" fillId="0" borderId="26" xfId="5" applyBorder="1"/>
    <xf numFmtId="0" fontId="14" fillId="0" borderId="0" xfId="9" applyFont="1" applyAlignment="1">
      <alignment horizontal="center" vertical="center"/>
    </xf>
    <xf numFmtId="0" fontId="15" fillId="0" borderId="0" xfId="10" applyFont="1" applyAlignment="1">
      <alignment horizontal="center" vertical="center" wrapText="1"/>
    </xf>
    <xf numFmtId="0" fontId="29" fillId="0" borderId="0" xfId="5" applyFont="1" applyAlignment="1">
      <alignment horizontal="center"/>
    </xf>
    <xf numFmtId="0" fontId="21" fillId="0" borderId="0" xfId="0" applyFont="1" applyAlignment="1">
      <alignment horizontal="center"/>
    </xf>
    <xf numFmtId="0" fontId="17" fillId="0" borderId="25" xfId="5" applyBorder="1" applyAlignment="1">
      <alignment wrapText="1"/>
    </xf>
    <xf numFmtId="0" fontId="22" fillId="0" borderId="0" xfId="0" applyFont="1" applyAlignment="1">
      <alignment horizontal="center" vertical="center"/>
    </xf>
    <xf numFmtId="0" fontId="23" fillId="0" borderId="0" xfId="0" applyFont="1" applyAlignment="1">
      <alignment horizontal="center" vertical="center"/>
    </xf>
    <xf numFmtId="0" fontId="17" fillId="0" borderId="27" xfId="5" applyBorder="1"/>
    <xf numFmtId="0" fontId="17" fillId="0" borderId="28" xfId="5" applyBorder="1"/>
    <xf numFmtId="0" fontId="17" fillId="0" borderId="29" xfId="5" applyBorder="1"/>
    <xf numFmtId="167" fontId="2" fillId="0" borderId="10" xfId="0" applyNumberFormat="1" applyFont="1" applyBorder="1" applyAlignment="1">
      <alignment horizontal="center" vertical="center"/>
    </xf>
    <xf numFmtId="0" fontId="16" fillId="0" borderId="25" xfId="9" applyFont="1" applyBorder="1" applyAlignment="1">
      <alignment horizontal="center" vertical="center" wrapText="1"/>
    </xf>
    <xf numFmtId="0" fontId="15" fillId="0" borderId="0" xfId="9" applyFont="1" applyAlignment="1">
      <alignment horizontal="center" vertical="center" wrapText="1"/>
    </xf>
    <xf numFmtId="0" fontId="15" fillId="0" borderId="26" xfId="9"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49" fontId="2" fillId="0" borderId="12"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12" fillId="8" borderId="10"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2" fillId="10" borderId="10" xfId="0" applyFont="1" applyFill="1" applyBorder="1" applyAlignment="1">
      <alignment horizontal="center" vertical="center" wrapText="1"/>
    </xf>
    <xf numFmtId="164" fontId="2" fillId="7" borderId="17" xfId="0" applyNumberFormat="1" applyFont="1" applyFill="1" applyBorder="1" applyAlignment="1">
      <alignment horizontal="center" vertical="center" wrapText="1"/>
    </xf>
    <xf numFmtId="164" fontId="2" fillId="7" borderId="18" xfId="0" applyNumberFormat="1" applyFont="1" applyFill="1" applyBorder="1" applyAlignment="1">
      <alignment horizontal="center" vertical="center" wrapText="1"/>
    </xf>
    <xf numFmtId="165" fontId="2" fillId="7" borderId="17" xfId="0" applyNumberFormat="1" applyFont="1" applyFill="1" applyBorder="1" applyAlignment="1">
      <alignment horizontal="center" vertical="center" wrapText="1"/>
    </xf>
    <xf numFmtId="165" fontId="2" fillId="7" borderId="19" xfId="0" applyNumberFormat="1" applyFont="1" applyFill="1" applyBorder="1" applyAlignment="1">
      <alignment horizontal="center" vertical="center" wrapText="1"/>
    </xf>
    <xf numFmtId="165" fontId="24" fillId="0" borderId="17" xfId="0" applyNumberFormat="1" applyFont="1" applyBorder="1" applyAlignment="1">
      <alignment horizontal="center" vertical="center" wrapText="1"/>
    </xf>
    <xf numFmtId="165" fontId="24" fillId="0" borderId="18" xfId="0" applyNumberFormat="1" applyFont="1" applyBorder="1" applyAlignment="1">
      <alignment horizontal="center" vertical="center" wrapText="1"/>
    </xf>
    <xf numFmtId="0" fontId="12" fillId="10" borderId="12" xfId="0" applyFont="1" applyFill="1" applyBorder="1" applyAlignment="1">
      <alignment horizontal="center" vertical="center" wrapText="1"/>
    </xf>
    <xf numFmtId="0" fontId="12" fillId="10" borderId="9"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25" fillId="0" borderId="10" xfId="0" applyFont="1" applyBorder="1" applyAlignment="1">
      <alignment horizontal="center" wrapText="1"/>
    </xf>
    <xf numFmtId="0" fontId="1" fillId="0" borderId="10" xfId="0" applyFont="1" applyBorder="1" applyAlignment="1">
      <alignment horizontal="center" wrapText="1"/>
    </xf>
    <xf numFmtId="0" fontId="6" fillId="0" borderId="10" xfId="0" applyFont="1" applyBorder="1" applyAlignment="1">
      <alignment horizontal="center" vertical="center" wrapText="1"/>
    </xf>
    <xf numFmtId="0" fontId="8"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20" xfId="0" applyFont="1" applyBorder="1" applyAlignment="1">
      <alignment horizontal="left" vertical="center" wrapText="1"/>
    </xf>
    <xf numFmtId="0" fontId="2" fillId="0" borderId="0" xfId="0" applyFont="1" applyAlignment="1">
      <alignment horizontal="center" vertical="center" wrapText="1"/>
    </xf>
    <xf numFmtId="0" fontId="2" fillId="0" borderId="21" xfId="0" applyFont="1" applyBorder="1" applyAlignment="1">
      <alignment horizontal="center" vertical="center" wrapText="1"/>
    </xf>
    <xf numFmtId="0" fontId="3" fillId="0" borderId="0" xfId="0" applyFont="1" applyAlignment="1">
      <alignment vertical="top" wrapText="1"/>
    </xf>
    <xf numFmtId="0" fontId="26" fillId="0" borderId="1" xfId="0" applyFont="1" applyBorder="1" applyAlignment="1">
      <alignment horizontal="center" wrapText="1"/>
    </xf>
    <xf numFmtId="0" fontId="26" fillId="0" borderId="3" xfId="0" applyFont="1" applyBorder="1" applyAlignment="1">
      <alignment horizontal="center" wrapText="1"/>
    </xf>
    <xf numFmtId="0" fontId="26" fillId="0" borderId="6" xfId="0" applyFont="1" applyBorder="1" applyAlignment="1">
      <alignment horizontal="center" wrapText="1"/>
    </xf>
    <xf numFmtId="0" fontId="26" fillId="0" borderId="8" xfId="0" applyFont="1" applyBorder="1" applyAlignment="1">
      <alignment horizontal="center" wrapText="1"/>
    </xf>
    <xf numFmtId="2" fontId="5" fillId="0" borderId="1"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3" fillId="2" borderId="0" xfId="0" applyFont="1" applyFill="1" applyAlignment="1">
      <alignment horizontal="left" vertical="top" wrapText="1"/>
    </xf>
    <xf numFmtId="0" fontId="3" fillId="0" borderId="0" xfId="0" applyFont="1" applyAlignment="1">
      <alignment horizontal="left" vertical="top" wrapText="1"/>
    </xf>
  </cellXfs>
  <cellStyles count="12">
    <cellStyle name="Normal_~2616541" xfId="1" xr:uid="{00000000-0005-0000-0000-000000000000}"/>
    <cellStyle name="Normální" xfId="0" builtinId="0"/>
    <cellStyle name="Normální 2" xfId="2" xr:uid="{00000000-0005-0000-0000-000002000000}"/>
    <cellStyle name="Normální 2 2" xfId="3" xr:uid="{00000000-0005-0000-0000-000003000000}"/>
    <cellStyle name="Normální 2 3" xfId="4" xr:uid="{00000000-0005-0000-0000-000004000000}"/>
    <cellStyle name="Normální 2 4" xfId="5" xr:uid="{00000000-0005-0000-0000-000005000000}"/>
    <cellStyle name="Normální 2 4 2" xfId="11" xr:uid="{00000000-0005-0000-0000-000006000000}"/>
    <cellStyle name="Normální 3" xfId="6" xr:uid="{00000000-0005-0000-0000-000007000000}"/>
    <cellStyle name="Normální 4" xfId="7" xr:uid="{00000000-0005-0000-0000-000008000000}"/>
    <cellStyle name="Normální 4 2" xfId="8" xr:uid="{00000000-0005-0000-0000-000009000000}"/>
    <cellStyle name="Normální 4 2 2" xfId="9" xr:uid="{00000000-0005-0000-0000-00000A000000}"/>
    <cellStyle name="Normální 4 3"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61232</xdr:rowOff>
    </xdr:from>
    <xdr:to>
      <xdr:col>2</xdr:col>
      <xdr:colOff>4727863</xdr:colOff>
      <xdr:row>22</xdr:row>
      <xdr:rowOff>170090</xdr:rowOff>
    </xdr:to>
    <xdr:pic>
      <xdr:nvPicPr>
        <xdr:cNvPr id="2" name="Obrázek 1" descr="Ue">
          <a:extLst>
            <a:ext uri="{FF2B5EF4-FFF2-40B4-BE49-F238E27FC236}">
              <a16:creationId xmlns:a16="http://schemas.microsoft.com/office/drawing/2014/main" id="{49D22F5B-FA5B-4204-B862-319BCE7230C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3643" y="2422071"/>
          <a:ext cx="4346863" cy="2585358"/>
        </a:xfrm>
        <a:prstGeom prst="rect">
          <a:avLst/>
        </a:prstGeom>
        <a:noFill/>
        <a:ln>
          <a:noFill/>
        </a:ln>
      </xdr:spPr>
    </xdr:pic>
    <xdr:clientData/>
  </xdr:twoCellAnchor>
  <xdr:twoCellAnchor editAs="oneCell">
    <xdr:from>
      <xdr:col>2</xdr:col>
      <xdr:colOff>1812427</xdr:colOff>
      <xdr:row>30</xdr:row>
      <xdr:rowOff>142875</xdr:rowOff>
    </xdr:from>
    <xdr:to>
      <xdr:col>2</xdr:col>
      <xdr:colOff>3136445</xdr:colOff>
      <xdr:row>31</xdr:row>
      <xdr:rowOff>136080</xdr:rowOff>
    </xdr:to>
    <xdr:pic>
      <xdr:nvPicPr>
        <xdr:cNvPr id="3" name="obrázek 2">
          <a:extLst>
            <a:ext uri="{FF2B5EF4-FFF2-40B4-BE49-F238E27FC236}">
              <a16:creationId xmlns:a16="http://schemas.microsoft.com/office/drawing/2014/main" id="{3E55A1C7-C685-4A7C-B24E-BC6A89F5AE8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75070" y="7062107"/>
          <a:ext cx="1324018" cy="367402"/>
        </a:xfrm>
        <a:prstGeom prst="rect">
          <a:avLst/>
        </a:prstGeom>
        <a:noFill/>
        <a:ln>
          <a:noFill/>
        </a:ln>
      </xdr:spPr>
    </xdr:pic>
    <xdr:clientData/>
  </xdr:twoCellAnchor>
  <xdr:twoCellAnchor editAs="oneCell">
    <xdr:from>
      <xdr:col>2</xdr:col>
      <xdr:colOff>0</xdr:colOff>
      <xdr:row>2</xdr:row>
      <xdr:rowOff>120650</xdr:rowOff>
    </xdr:from>
    <xdr:to>
      <xdr:col>3</xdr:col>
      <xdr:colOff>103332</xdr:colOff>
      <xdr:row>4</xdr:row>
      <xdr:rowOff>176892</xdr:rowOff>
    </xdr:to>
    <xdr:pic>
      <xdr:nvPicPr>
        <xdr:cNvPr id="4" name="Obrázek 3">
          <a:extLst>
            <a:ext uri="{FF2B5EF4-FFF2-40B4-BE49-F238E27FC236}">
              <a16:creationId xmlns:a16="http://schemas.microsoft.com/office/drawing/2014/main" id="{6C00E331-CAC6-4280-998D-0308FDF910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2643" y="508454"/>
          <a:ext cx="5029118" cy="437242"/>
        </a:xfrm>
        <a:prstGeom prst="rect">
          <a:avLst/>
        </a:prstGeom>
        <a:noFill/>
        <a:ln>
          <a:noFill/>
        </a:ln>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view="pageBreakPreview" zoomScale="60" zoomScaleNormal="50" workbookViewId="0">
      <selection activeCell="H25" sqref="H25"/>
    </sheetView>
  </sheetViews>
  <sheetFormatPr defaultRowHeight="12.75" x14ac:dyDescent="0.2"/>
  <sheetData>
    <row r="20" spans="6:6" x14ac:dyDescent="0.2">
      <c r="F20" t="s">
        <v>0</v>
      </c>
    </row>
  </sheetData>
  <customSheetViews>
    <customSheetView guid="{75203E1F-2245-45DA-97E6-55CAF3519B8A}"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69966FC3-3170-4491-9C07-DD5CE0108724}"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 guid="{4246913B-FF49-4D12-B007-E2BF6BDFFD26}" scale="60" showPageBreaks="1" state="hidden" view="pageBreakPreview">
      <selection activeCell="H25" sqref="H25"/>
      <pageMargins left="0" right="0" top="0" bottom="0" header="0" footer="0"/>
      <pageSetup paperSize="8" orientation="portrait" r:id="rId3"/>
      <headerFooter alignWithMargins="0">
        <oddHeader>&amp;C&amp;"Arial CE,tučné"&amp;12PROJECT SCHEDULE</oddHeader>
        <oddFooter>&amp;CPage &amp;P of &amp;N</oddFooter>
      </headerFooter>
    </customSheetView>
    <customSheetView guid="{B36BA42E-ACA1-42CA-B6FA-C4F69632AC7B}" scale="60" showPageBreaks="1" state="hidden" view="pageBreakPreview">
      <selection activeCell="H25" sqref="H25"/>
      <pageMargins left="0" right="0" top="0" bottom="0" header="0" footer="0"/>
      <pageSetup paperSize="8" orientation="portrait" r:id="rId4"/>
      <headerFooter alignWithMargins="0">
        <oddHeader>&amp;C&amp;"Arial CE,tučné"&amp;12PROJECT SCHEDULE</oddHeader>
        <oddFooter>&amp;CPage &amp;P of &amp;N</oddFooter>
      </headerFooter>
    </customSheetView>
  </customSheetViews>
  <phoneticPr fontId="0" type="noConversion"/>
  <pageMargins left="0" right="0" top="0" bottom="0" header="0" footer="0"/>
  <pageSetup paperSize="8" orientation="portrait" r:id="rId5"/>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AE402-F485-4BAE-9513-D446F5989A70}">
  <dimension ref="B1:G37"/>
  <sheetViews>
    <sheetView view="pageBreakPreview" zoomScale="140" zoomScaleNormal="100" zoomScaleSheetLayoutView="140" workbookViewId="0">
      <selection sqref="A1:XFD1048576"/>
    </sheetView>
  </sheetViews>
  <sheetFormatPr defaultRowHeight="15" x14ac:dyDescent="0.25"/>
  <cols>
    <col min="1" max="2" width="3.42578125" style="64" customWidth="1"/>
    <col min="3" max="3" width="73.85546875" style="64" customWidth="1"/>
    <col min="4" max="4" width="3.42578125" style="64" customWidth="1"/>
    <col min="5" max="5" width="3.140625" style="64" customWidth="1"/>
    <col min="6" max="256" width="9.140625" style="64"/>
    <col min="257" max="258" width="3.42578125" style="64" customWidth="1"/>
    <col min="259" max="259" width="73.85546875" style="64" customWidth="1"/>
    <col min="260" max="260" width="3.42578125" style="64" customWidth="1"/>
    <col min="261" max="261" width="3.140625" style="64" customWidth="1"/>
    <col min="262" max="512" width="9.140625" style="64"/>
    <col min="513" max="514" width="3.42578125" style="64" customWidth="1"/>
    <col min="515" max="515" width="73.85546875" style="64" customWidth="1"/>
    <col min="516" max="516" width="3.42578125" style="64" customWidth="1"/>
    <col min="517" max="517" width="3.140625" style="64" customWidth="1"/>
    <col min="518" max="768" width="9.140625" style="64"/>
    <col min="769" max="770" width="3.42578125" style="64" customWidth="1"/>
    <col min="771" max="771" width="73.85546875" style="64" customWidth="1"/>
    <col min="772" max="772" width="3.42578125" style="64" customWidth="1"/>
    <col min="773" max="773" width="3.140625" style="64" customWidth="1"/>
    <col min="774" max="1024" width="9.140625" style="64"/>
    <col min="1025" max="1026" width="3.42578125" style="64" customWidth="1"/>
    <col min="1027" max="1027" width="73.85546875" style="64" customWidth="1"/>
    <col min="1028" max="1028" width="3.42578125" style="64" customWidth="1"/>
    <col min="1029" max="1029" width="3.140625" style="64" customWidth="1"/>
    <col min="1030" max="1280" width="9.140625" style="64"/>
    <col min="1281" max="1282" width="3.42578125" style="64" customWidth="1"/>
    <col min="1283" max="1283" width="73.85546875" style="64" customWidth="1"/>
    <col min="1284" max="1284" width="3.42578125" style="64" customWidth="1"/>
    <col min="1285" max="1285" width="3.140625" style="64" customWidth="1"/>
    <col min="1286" max="1536" width="9.140625" style="64"/>
    <col min="1537" max="1538" width="3.42578125" style="64" customWidth="1"/>
    <col min="1539" max="1539" width="73.85546875" style="64" customWidth="1"/>
    <col min="1540" max="1540" width="3.42578125" style="64" customWidth="1"/>
    <col min="1541" max="1541" width="3.140625" style="64" customWidth="1"/>
    <col min="1542" max="1792" width="9.140625" style="64"/>
    <col min="1793" max="1794" width="3.42578125" style="64" customWidth="1"/>
    <col min="1795" max="1795" width="73.85546875" style="64" customWidth="1"/>
    <col min="1796" max="1796" width="3.42578125" style="64" customWidth="1"/>
    <col min="1797" max="1797" width="3.140625" style="64" customWidth="1"/>
    <col min="1798" max="2048" width="9.140625" style="64"/>
    <col min="2049" max="2050" width="3.42578125" style="64" customWidth="1"/>
    <col min="2051" max="2051" width="73.85546875" style="64" customWidth="1"/>
    <col min="2052" max="2052" width="3.42578125" style="64" customWidth="1"/>
    <col min="2053" max="2053" width="3.140625" style="64" customWidth="1"/>
    <col min="2054" max="2304" width="9.140625" style="64"/>
    <col min="2305" max="2306" width="3.42578125" style="64" customWidth="1"/>
    <col min="2307" max="2307" width="73.85546875" style="64" customWidth="1"/>
    <col min="2308" max="2308" width="3.42578125" style="64" customWidth="1"/>
    <col min="2309" max="2309" width="3.140625" style="64" customWidth="1"/>
    <col min="2310" max="2560" width="9.140625" style="64"/>
    <col min="2561" max="2562" width="3.42578125" style="64" customWidth="1"/>
    <col min="2563" max="2563" width="73.85546875" style="64" customWidth="1"/>
    <col min="2564" max="2564" width="3.42578125" style="64" customWidth="1"/>
    <col min="2565" max="2565" width="3.140625" style="64" customWidth="1"/>
    <col min="2566" max="2816" width="9.140625" style="64"/>
    <col min="2817" max="2818" width="3.42578125" style="64" customWidth="1"/>
    <col min="2819" max="2819" width="73.85546875" style="64" customWidth="1"/>
    <col min="2820" max="2820" width="3.42578125" style="64" customWidth="1"/>
    <col min="2821" max="2821" width="3.140625" style="64" customWidth="1"/>
    <col min="2822" max="3072" width="9.140625" style="64"/>
    <col min="3073" max="3074" width="3.42578125" style="64" customWidth="1"/>
    <col min="3075" max="3075" width="73.85546875" style="64" customWidth="1"/>
    <col min="3076" max="3076" width="3.42578125" style="64" customWidth="1"/>
    <col min="3077" max="3077" width="3.140625" style="64" customWidth="1"/>
    <col min="3078" max="3328" width="9.140625" style="64"/>
    <col min="3329" max="3330" width="3.42578125" style="64" customWidth="1"/>
    <col min="3331" max="3331" width="73.85546875" style="64" customWidth="1"/>
    <col min="3332" max="3332" width="3.42578125" style="64" customWidth="1"/>
    <col min="3333" max="3333" width="3.140625" style="64" customWidth="1"/>
    <col min="3334" max="3584" width="9.140625" style="64"/>
    <col min="3585" max="3586" width="3.42578125" style="64" customWidth="1"/>
    <col min="3587" max="3587" width="73.85546875" style="64" customWidth="1"/>
    <col min="3588" max="3588" width="3.42578125" style="64" customWidth="1"/>
    <col min="3589" max="3589" width="3.140625" style="64" customWidth="1"/>
    <col min="3590" max="3840" width="9.140625" style="64"/>
    <col min="3841" max="3842" width="3.42578125" style="64" customWidth="1"/>
    <col min="3843" max="3843" width="73.85546875" style="64" customWidth="1"/>
    <col min="3844" max="3844" width="3.42578125" style="64" customWidth="1"/>
    <col min="3845" max="3845" width="3.140625" style="64" customWidth="1"/>
    <col min="3846" max="4096" width="9.140625" style="64"/>
    <col min="4097" max="4098" width="3.42578125" style="64" customWidth="1"/>
    <col min="4099" max="4099" width="73.85546875" style="64" customWidth="1"/>
    <col min="4100" max="4100" width="3.42578125" style="64" customWidth="1"/>
    <col min="4101" max="4101" width="3.140625" style="64" customWidth="1"/>
    <col min="4102" max="4352" width="9.140625" style="64"/>
    <col min="4353" max="4354" width="3.42578125" style="64" customWidth="1"/>
    <col min="4355" max="4355" width="73.85546875" style="64" customWidth="1"/>
    <col min="4356" max="4356" width="3.42578125" style="64" customWidth="1"/>
    <col min="4357" max="4357" width="3.140625" style="64" customWidth="1"/>
    <col min="4358" max="4608" width="9.140625" style="64"/>
    <col min="4609" max="4610" width="3.42578125" style="64" customWidth="1"/>
    <col min="4611" max="4611" width="73.85546875" style="64" customWidth="1"/>
    <col min="4612" max="4612" width="3.42578125" style="64" customWidth="1"/>
    <col min="4613" max="4613" width="3.140625" style="64" customWidth="1"/>
    <col min="4614" max="4864" width="9.140625" style="64"/>
    <col min="4865" max="4866" width="3.42578125" style="64" customWidth="1"/>
    <col min="4867" max="4867" width="73.85546875" style="64" customWidth="1"/>
    <col min="4868" max="4868" width="3.42578125" style="64" customWidth="1"/>
    <col min="4869" max="4869" width="3.140625" style="64" customWidth="1"/>
    <col min="4870" max="5120" width="9.140625" style="64"/>
    <col min="5121" max="5122" width="3.42578125" style="64" customWidth="1"/>
    <col min="5123" max="5123" width="73.85546875" style="64" customWidth="1"/>
    <col min="5124" max="5124" width="3.42578125" style="64" customWidth="1"/>
    <col min="5125" max="5125" width="3.140625" style="64" customWidth="1"/>
    <col min="5126" max="5376" width="9.140625" style="64"/>
    <col min="5377" max="5378" width="3.42578125" style="64" customWidth="1"/>
    <col min="5379" max="5379" width="73.85546875" style="64" customWidth="1"/>
    <col min="5380" max="5380" width="3.42578125" style="64" customWidth="1"/>
    <col min="5381" max="5381" width="3.140625" style="64" customWidth="1"/>
    <col min="5382" max="5632" width="9.140625" style="64"/>
    <col min="5633" max="5634" width="3.42578125" style="64" customWidth="1"/>
    <col min="5635" max="5635" width="73.85546875" style="64" customWidth="1"/>
    <col min="5636" max="5636" width="3.42578125" style="64" customWidth="1"/>
    <col min="5637" max="5637" width="3.140625" style="64" customWidth="1"/>
    <col min="5638" max="5888" width="9.140625" style="64"/>
    <col min="5889" max="5890" width="3.42578125" style="64" customWidth="1"/>
    <col min="5891" max="5891" width="73.85546875" style="64" customWidth="1"/>
    <col min="5892" max="5892" width="3.42578125" style="64" customWidth="1"/>
    <col min="5893" max="5893" width="3.140625" style="64" customWidth="1"/>
    <col min="5894" max="6144" width="9.140625" style="64"/>
    <col min="6145" max="6146" width="3.42578125" style="64" customWidth="1"/>
    <col min="6147" max="6147" width="73.85546875" style="64" customWidth="1"/>
    <col min="6148" max="6148" width="3.42578125" style="64" customWidth="1"/>
    <col min="6149" max="6149" width="3.140625" style="64" customWidth="1"/>
    <col min="6150" max="6400" width="9.140625" style="64"/>
    <col min="6401" max="6402" width="3.42578125" style="64" customWidth="1"/>
    <col min="6403" max="6403" width="73.85546875" style="64" customWidth="1"/>
    <col min="6404" max="6404" width="3.42578125" style="64" customWidth="1"/>
    <col min="6405" max="6405" width="3.140625" style="64" customWidth="1"/>
    <col min="6406" max="6656" width="9.140625" style="64"/>
    <col min="6657" max="6658" width="3.42578125" style="64" customWidth="1"/>
    <col min="6659" max="6659" width="73.85546875" style="64" customWidth="1"/>
    <col min="6660" max="6660" width="3.42578125" style="64" customWidth="1"/>
    <col min="6661" max="6661" width="3.140625" style="64" customWidth="1"/>
    <col min="6662" max="6912" width="9.140625" style="64"/>
    <col min="6913" max="6914" width="3.42578125" style="64" customWidth="1"/>
    <col min="6915" max="6915" width="73.85546875" style="64" customWidth="1"/>
    <col min="6916" max="6916" width="3.42578125" style="64" customWidth="1"/>
    <col min="6917" max="6917" width="3.140625" style="64" customWidth="1"/>
    <col min="6918" max="7168" width="9.140625" style="64"/>
    <col min="7169" max="7170" width="3.42578125" style="64" customWidth="1"/>
    <col min="7171" max="7171" width="73.85546875" style="64" customWidth="1"/>
    <col min="7172" max="7172" width="3.42578125" style="64" customWidth="1"/>
    <col min="7173" max="7173" width="3.140625" style="64" customWidth="1"/>
    <col min="7174" max="7424" width="9.140625" style="64"/>
    <col min="7425" max="7426" width="3.42578125" style="64" customWidth="1"/>
    <col min="7427" max="7427" width="73.85546875" style="64" customWidth="1"/>
    <col min="7428" max="7428" width="3.42578125" style="64" customWidth="1"/>
    <col min="7429" max="7429" width="3.140625" style="64" customWidth="1"/>
    <col min="7430" max="7680" width="9.140625" style="64"/>
    <col min="7681" max="7682" width="3.42578125" style="64" customWidth="1"/>
    <col min="7683" max="7683" width="73.85546875" style="64" customWidth="1"/>
    <col min="7684" max="7684" width="3.42578125" style="64" customWidth="1"/>
    <col min="7685" max="7685" width="3.140625" style="64" customWidth="1"/>
    <col min="7686" max="7936" width="9.140625" style="64"/>
    <col min="7937" max="7938" width="3.42578125" style="64" customWidth="1"/>
    <col min="7939" max="7939" width="73.85546875" style="64" customWidth="1"/>
    <col min="7940" max="7940" width="3.42578125" style="64" customWidth="1"/>
    <col min="7941" max="7941" width="3.140625" style="64" customWidth="1"/>
    <col min="7942" max="8192" width="9.140625" style="64"/>
    <col min="8193" max="8194" width="3.42578125" style="64" customWidth="1"/>
    <col min="8195" max="8195" width="73.85546875" style="64" customWidth="1"/>
    <col min="8196" max="8196" width="3.42578125" style="64" customWidth="1"/>
    <col min="8197" max="8197" width="3.140625" style="64" customWidth="1"/>
    <col min="8198" max="8448" width="9.140625" style="64"/>
    <col min="8449" max="8450" width="3.42578125" style="64" customWidth="1"/>
    <col min="8451" max="8451" width="73.85546875" style="64" customWidth="1"/>
    <col min="8452" max="8452" width="3.42578125" style="64" customWidth="1"/>
    <col min="8453" max="8453" width="3.140625" style="64" customWidth="1"/>
    <col min="8454" max="8704" width="9.140625" style="64"/>
    <col min="8705" max="8706" width="3.42578125" style="64" customWidth="1"/>
    <col min="8707" max="8707" width="73.85546875" style="64" customWidth="1"/>
    <col min="8708" max="8708" width="3.42578125" style="64" customWidth="1"/>
    <col min="8709" max="8709" width="3.140625" style="64" customWidth="1"/>
    <col min="8710" max="8960" width="9.140625" style="64"/>
    <col min="8961" max="8962" width="3.42578125" style="64" customWidth="1"/>
    <col min="8963" max="8963" width="73.85546875" style="64" customWidth="1"/>
    <col min="8964" max="8964" width="3.42578125" style="64" customWidth="1"/>
    <col min="8965" max="8965" width="3.140625" style="64" customWidth="1"/>
    <col min="8966" max="9216" width="9.140625" style="64"/>
    <col min="9217" max="9218" width="3.42578125" style="64" customWidth="1"/>
    <col min="9219" max="9219" width="73.85546875" style="64" customWidth="1"/>
    <col min="9220" max="9220" width="3.42578125" style="64" customWidth="1"/>
    <col min="9221" max="9221" width="3.140625" style="64" customWidth="1"/>
    <col min="9222" max="9472" width="9.140625" style="64"/>
    <col min="9473" max="9474" width="3.42578125" style="64" customWidth="1"/>
    <col min="9475" max="9475" width="73.85546875" style="64" customWidth="1"/>
    <col min="9476" max="9476" width="3.42578125" style="64" customWidth="1"/>
    <col min="9477" max="9477" width="3.140625" style="64" customWidth="1"/>
    <col min="9478" max="9728" width="9.140625" style="64"/>
    <col min="9729" max="9730" width="3.42578125" style="64" customWidth="1"/>
    <col min="9731" max="9731" width="73.85546875" style="64" customWidth="1"/>
    <col min="9732" max="9732" width="3.42578125" style="64" customWidth="1"/>
    <col min="9733" max="9733" width="3.140625" style="64" customWidth="1"/>
    <col min="9734" max="9984" width="9.140625" style="64"/>
    <col min="9985" max="9986" width="3.42578125" style="64" customWidth="1"/>
    <col min="9987" max="9987" width="73.85546875" style="64" customWidth="1"/>
    <col min="9988" max="9988" width="3.42578125" style="64" customWidth="1"/>
    <col min="9989" max="9989" width="3.140625" style="64" customWidth="1"/>
    <col min="9990" max="10240" width="9.140625" style="64"/>
    <col min="10241" max="10242" width="3.42578125" style="64" customWidth="1"/>
    <col min="10243" max="10243" width="73.85546875" style="64" customWidth="1"/>
    <col min="10244" max="10244" width="3.42578125" style="64" customWidth="1"/>
    <col min="10245" max="10245" width="3.140625" style="64" customWidth="1"/>
    <col min="10246" max="10496" width="9.140625" style="64"/>
    <col min="10497" max="10498" width="3.42578125" style="64" customWidth="1"/>
    <col min="10499" max="10499" width="73.85546875" style="64" customWidth="1"/>
    <col min="10500" max="10500" width="3.42578125" style="64" customWidth="1"/>
    <col min="10501" max="10501" width="3.140625" style="64" customWidth="1"/>
    <col min="10502" max="10752" width="9.140625" style="64"/>
    <col min="10753" max="10754" width="3.42578125" style="64" customWidth="1"/>
    <col min="10755" max="10755" width="73.85546875" style="64" customWidth="1"/>
    <col min="10756" max="10756" width="3.42578125" style="64" customWidth="1"/>
    <col min="10757" max="10757" width="3.140625" style="64" customWidth="1"/>
    <col min="10758" max="11008" width="9.140625" style="64"/>
    <col min="11009" max="11010" width="3.42578125" style="64" customWidth="1"/>
    <col min="11011" max="11011" width="73.85546875" style="64" customWidth="1"/>
    <col min="11012" max="11012" width="3.42578125" style="64" customWidth="1"/>
    <col min="11013" max="11013" width="3.140625" style="64" customWidth="1"/>
    <col min="11014" max="11264" width="9.140625" style="64"/>
    <col min="11265" max="11266" width="3.42578125" style="64" customWidth="1"/>
    <col min="11267" max="11267" width="73.85546875" style="64" customWidth="1"/>
    <col min="11268" max="11268" width="3.42578125" style="64" customWidth="1"/>
    <col min="11269" max="11269" width="3.140625" style="64" customWidth="1"/>
    <col min="11270" max="11520" width="9.140625" style="64"/>
    <col min="11521" max="11522" width="3.42578125" style="64" customWidth="1"/>
    <col min="11523" max="11523" width="73.85546875" style="64" customWidth="1"/>
    <col min="11524" max="11524" width="3.42578125" style="64" customWidth="1"/>
    <col min="11525" max="11525" width="3.140625" style="64" customWidth="1"/>
    <col min="11526" max="11776" width="9.140625" style="64"/>
    <col min="11777" max="11778" width="3.42578125" style="64" customWidth="1"/>
    <col min="11779" max="11779" width="73.85546875" style="64" customWidth="1"/>
    <col min="11780" max="11780" width="3.42578125" style="64" customWidth="1"/>
    <col min="11781" max="11781" width="3.140625" style="64" customWidth="1"/>
    <col min="11782" max="12032" width="9.140625" style="64"/>
    <col min="12033" max="12034" width="3.42578125" style="64" customWidth="1"/>
    <col min="12035" max="12035" width="73.85546875" style="64" customWidth="1"/>
    <col min="12036" max="12036" width="3.42578125" style="64" customWidth="1"/>
    <col min="12037" max="12037" width="3.140625" style="64" customWidth="1"/>
    <col min="12038" max="12288" width="9.140625" style="64"/>
    <col min="12289" max="12290" width="3.42578125" style="64" customWidth="1"/>
    <col min="12291" max="12291" width="73.85546875" style="64" customWidth="1"/>
    <col min="12292" max="12292" width="3.42578125" style="64" customWidth="1"/>
    <col min="12293" max="12293" width="3.140625" style="64" customWidth="1"/>
    <col min="12294" max="12544" width="9.140625" style="64"/>
    <col min="12545" max="12546" width="3.42578125" style="64" customWidth="1"/>
    <col min="12547" max="12547" width="73.85546875" style="64" customWidth="1"/>
    <col min="12548" max="12548" width="3.42578125" style="64" customWidth="1"/>
    <col min="12549" max="12549" width="3.140625" style="64" customWidth="1"/>
    <col min="12550" max="12800" width="9.140625" style="64"/>
    <col min="12801" max="12802" width="3.42578125" style="64" customWidth="1"/>
    <col min="12803" max="12803" width="73.85546875" style="64" customWidth="1"/>
    <col min="12804" max="12804" width="3.42578125" style="64" customWidth="1"/>
    <col min="12805" max="12805" width="3.140625" style="64" customWidth="1"/>
    <col min="12806" max="13056" width="9.140625" style="64"/>
    <col min="13057" max="13058" width="3.42578125" style="64" customWidth="1"/>
    <col min="13059" max="13059" width="73.85546875" style="64" customWidth="1"/>
    <col min="13060" max="13060" width="3.42578125" style="64" customWidth="1"/>
    <col min="13061" max="13061" width="3.140625" style="64" customWidth="1"/>
    <col min="13062" max="13312" width="9.140625" style="64"/>
    <col min="13313" max="13314" width="3.42578125" style="64" customWidth="1"/>
    <col min="13315" max="13315" width="73.85546875" style="64" customWidth="1"/>
    <col min="13316" max="13316" width="3.42578125" style="64" customWidth="1"/>
    <col min="13317" max="13317" width="3.140625" style="64" customWidth="1"/>
    <col min="13318" max="13568" width="9.140625" style="64"/>
    <col min="13569" max="13570" width="3.42578125" style="64" customWidth="1"/>
    <col min="13571" max="13571" width="73.85546875" style="64" customWidth="1"/>
    <col min="13572" max="13572" width="3.42578125" style="64" customWidth="1"/>
    <col min="13573" max="13573" width="3.140625" style="64" customWidth="1"/>
    <col min="13574" max="13824" width="9.140625" style="64"/>
    <col min="13825" max="13826" width="3.42578125" style="64" customWidth="1"/>
    <col min="13827" max="13827" width="73.85546875" style="64" customWidth="1"/>
    <col min="13828" max="13828" width="3.42578125" style="64" customWidth="1"/>
    <col min="13829" max="13829" width="3.140625" style="64" customWidth="1"/>
    <col min="13830" max="14080" width="9.140625" style="64"/>
    <col min="14081" max="14082" width="3.42578125" style="64" customWidth="1"/>
    <col min="14083" max="14083" width="73.85546875" style="64" customWidth="1"/>
    <col min="14084" max="14084" width="3.42578125" style="64" customWidth="1"/>
    <col min="14085" max="14085" width="3.140625" style="64" customWidth="1"/>
    <col min="14086" max="14336" width="9.140625" style="64"/>
    <col min="14337" max="14338" width="3.42578125" style="64" customWidth="1"/>
    <col min="14339" max="14339" width="73.85546875" style="64" customWidth="1"/>
    <col min="14340" max="14340" width="3.42578125" style="64" customWidth="1"/>
    <col min="14341" max="14341" width="3.140625" style="64" customWidth="1"/>
    <col min="14342" max="14592" width="9.140625" style="64"/>
    <col min="14593" max="14594" width="3.42578125" style="64" customWidth="1"/>
    <col min="14595" max="14595" width="73.85546875" style="64" customWidth="1"/>
    <col min="14596" max="14596" width="3.42578125" style="64" customWidth="1"/>
    <col min="14597" max="14597" width="3.140625" style="64" customWidth="1"/>
    <col min="14598" max="14848" width="9.140625" style="64"/>
    <col min="14849" max="14850" width="3.42578125" style="64" customWidth="1"/>
    <col min="14851" max="14851" width="73.85546875" style="64" customWidth="1"/>
    <col min="14852" max="14852" width="3.42578125" style="64" customWidth="1"/>
    <col min="14853" max="14853" width="3.140625" style="64" customWidth="1"/>
    <col min="14854" max="15104" width="9.140625" style="64"/>
    <col min="15105" max="15106" width="3.42578125" style="64" customWidth="1"/>
    <col min="15107" max="15107" width="73.85546875" style="64" customWidth="1"/>
    <col min="15108" max="15108" width="3.42578125" style="64" customWidth="1"/>
    <col min="15109" max="15109" width="3.140625" style="64" customWidth="1"/>
    <col min="15110" max="15360" width="9.140625" style="64"/>
    <col min="15361" max="15362" width="3.42578125" style="64" customWidth="1"/>
    <col min="15363" max="15363" width="73.85546875" style="64" customWidth="1"/>
    <col min="15364" max="15364" width="3.42578125" style="64" customWidth="1"/>
    <col min="15365" max="15365" width="3.140625" style="64" customWidth="1"/>
    <col min="15366" max="15616" width="9.140625" style="64"/>
    <col min="15617" max="15618" width="3.42578125" style="64" customWidth="1"/>
    <col min="15619" max="15619" width="73.85546875" style="64" customWidth="1"/>
    <col min="15620" max="15620" width="3.42578125" style="64" customWidth="1"/>
    <col min="15621" max="15621" width="3.140625" style="64" customWidth="1"/>
    <col min="15622" max="15872" width="9.140625" style="64"/>
    <col min="15873" max="15874" width="3.42578125" style="64" customWidth="1"/>
    <col min="15875" max="15875" width="73.85546875" style="64" customWidth="1"/>
    <col min="15876" max="15876" width="3.42578125" style="64" customWidth="1"/>
    <col min="15877" max="15877" width="3.140625" style="64" customWidth="1"/>
    <col min="15878" max="16128" width="9.140625" style="64"/>
    <col min="16129" max="16130" width="3.42578125" style="64" customWidth="1"/>
    <col min="16131" max="16131" width="73.85546875" style="64" customWidth="1"/>
    <col min="16132" max="16132" width="3.42578125" style="64" customWidth="1"/>
    <col min="16133" max="16133" width="3.140625" style="64" customWidth="1"/>
    <col min="16134" max="16384" width="9.140625" style="64"/>
  </cols>
  <sheetData>
    <row r="1" spans="2:4" ht="15.75" thickBot="1" x14ac:dyDescent="0.3"/>
    <row r="2" spans="2:4" x14ac:dyDescent="0.25">
      <c r="B2" s="65"/>
      <c r="C2" s="66"/>
      <c r="D2" s="67"/>
    </row>
    <row r="3" spans="2:4" x14ac:dyDescent="0.25">
      <c r="B3" s="68"/>
      <c r="D3" s="69"/>
    </row>
    <row r="4" spans="2:4" x14ac:dyDescent="0.25">
      <c r="B4" s="68"/>
      <c r="D4" s="69"/>
    </row>
    <row r="5" spans="2:4" ht="30" x14ac:dyDescent="0.25">
      <c r="B5" s="68"/>
      <c r="C5" s="70"/>
      <c r="D5" s="69"/>
    </row>
    <row r="6" spans="2:4" ht="30" x14ac:dyDescent="0.25">
      <c r="B6" s="68"/>
      <c r="C6" s="70" t="s">
        <v>1</v>
      </c>
      <c r="D6" s="69"/>
    </row>
    <row r="7" spans="2:4" ht="30" x14ac:dyDescent="0.25">
      <c r="B7" s="68"/>
      <c r="C7" s="70" t="s">
        <v>2</v>
      </c>
      <c r="D7" s="69"/>
    </row>
    <row r="8" spans="2:4" x14ac:dyDescent="0.25">
      <c r="B8" s="68"/>
      <c r="D8" s="69"/>
    </row>
    <row r="9" spans="2:4" ht="20.25" x14ac:dyDescent="0.25">
      <c r="B9" s="68"/>
      <c r="C9" s="71" t="s">
        <v>67</v>
      </c>
      <c r="D9" s="69"/>
    </row>
    <row r="10" spans="2:4" x14ac:dyDescent="0.25">
      <c r="B10" s="68"/>
      <c r="D10" s="69"/>
    </row>
    <row r="11" spans="2:4" x14ac:dyDescent="0.25">
      <c r="B11" s="68"/>
      <c r="D11" s="69"/>
    </row>
    <row r="12" spans="2:4" x14ac:dyDescent="0.25">
      <c r="B12" s="68"/>
      <c r="D12" s="69"/>
    </row>
    <row r="13" spans="2:4" x14ac:dyDescent="0.25">
      <c r="B13" s="68"/>
      <c r="D13" s="69"/>
    </row>
    <row r="14" spans="2:4" x14ac:dyDescent="0.25">
      <c r="B14" s="68"/>
      <c r="D14" s="69"/>
    </row>
    <row r="15" spans="2:4" x14ac:dyDescent="0.25">
      <c r="B15" s="68"/>
      <c r="D15" s="69"/>
    </row>
    <row r="16" spans="2:4" x14ac:dyDescent="0.25">
      <c r="B16" s="68"/>
      <c r="D16" s="69"/>
    </row>
    <row r="17" spans="2:4" x14ac:dyDescent="0.25">
      <c r="B17" s="68"/>
      <c r="D17" s="69"/>
    </row>
    <row r="18" spans="2:4" x14ac:dyDescent="0.25">
      <c r="B18" s="68"/>
      <c r="D18" s="69"/>
    </row>
    <row r="19" spans="2:4" x14ac:dyDescent="0.25">
      <c r="B19" s="68"/>
      <c r="D19" s="69"/>
    </row>
    <row r="20" spans="2:4" x14ac:dyDescent="0.25">
      <c r="B20" s="68"/>
      <c r="D20" s="69"/>
    </row>
    <row r="21" spans="2:4" x14ac:dyDescent="0.25">
      <c r="B21" s="68"/>
      <c r="D21" s="69"/>
    </row>
    <row r="22" spans="2:4" x14ac:dyDescent="0.25">
      <c r="B22" s="68"/>
      <c r="D22" s="69"/>
    </row>
    <row r="23" spans="2:4" x14ac:dyDescent="0.25">
      <c r="B23" s="68"/>
      <c r="D23" s="69"/>
    </row>
    <row r="24" spans="2:4" ht="20.25" x14ac:dyDescent="0.25">
      <c r="B24" s="81" t="s">
        <v>68</v>
      </c>
      <c r="C24" s="82"/>
      <c r="D24" s="83"/>
    </row>
    <row r="25" spans="2:4" x14ac:dyDescent="0.25">
      <c r="B25" s="68"/>
      <c r="D25" s="69"/>
    </row>
    <row r="26" spans="2:4" ht="30" x14ac:dyDescent="0.25">
      <c r="B26" s="68"/>
      <c r="C26" s="70" t="s">
        <v>65</v>
      </c>
      <c r="D26" s="69"/>
    </row>
    <row r="27" spans="2:4" ht="30" x14ac:dyDescent="0.25">
      <c r="B27" s="68"/>
      <c r="C27" s="70" t="s">
        <v>66</v>
      </c>
      <c r="D27" s="69"/>
    </row>
    <row r="28" spans="2:4" ht="18" x14ac:dyDescent="0.25">
      <c r="B28" s="68"/>
      <c r="C28" s="72" t="s">
        <v>72</v>
      </c>
      <c r="D28" s="69"/>
    </row>
    <row r="29" spans="2:4" x14ac:dyDescent="0.25">
      <c r="B29" s="68"/>
      <c r="D29" s="69"/>
    </row>
    <row r="30" spans="2:4" ht="20.25" x14ac:dyDescent="0.35">
      <c r="B30" s="68"/>
      <c r="C30" s="73" t="s">
        <v>69</v>
      </c>
      <c r="D30" s="69"/>
    </row>
    <row r="31" spans="2:4" ht="29.25" customHeight="1" x14ac:dyDescent="0.25">
      <c r="B31" s="68"/>
      <c r="D31" s="69"/>
    </row>
    <row r="32" spans="2:4" ht="20.25" x14ac:dyDescent="0.35">
      <c r="B32" s="68"/>
      <c r="C32" s="73"/>
      <c r="D32" s="69"/>
    </row>
    <row r="33" spans="2:7" ht="15.75" x14ac:dyDescent="0.25">
      <c r="B33" s="74"/>
      <c r="C33" s="75" t="s">
        <v>3</v>
      </c>
      <c r="D33" s="69"/>
    </row>
    <row r="34" spans="2:7" ht="21" x14ac:dyDescent="0.25">
      <c r="B34" s="68"/>
      <c r="C34" s="76" t="s">
        <v>70</v>
      </c>
      <c r="D34" s="69"/>
      <c r="F34" s="61"/>
      <c r="G34" s="61"/>
    </row>
    <row r="35" spans="2:7" x14ac:dyDescent="0.25">
      <c r="B35" s="68"/>
      <c r="C35" s="76" t="s">
        <v>71</v>
      </c>
      <c r="D35" s="69"/>
    </row>
    <row r="36" spans="2:7" x14ac:dyDescent="0.25">
      <c r="B36" s="68"/>
      <c r="C36" s="76"/>
      <c r="D36" s="69"/>
    </row>
    <row r="37" spans="2:7" ht="15.75" thickBot="1" x14ac:dyDescent="0.3">
      <c r="B37" s="77"/>
      <c r="C37" s="78"/>
      <c r="D37" s="79"/>
    </row>
  </sheetData>
  <mergeCells count="1">
    <mergeCell ref="B24:D24"/>
  </mergeCells>
  <pageMargins left="0.70866141732283472" right="0.70866141732283472" top="0.78740157480314965" bottom="0.78740157480314965"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8"/>
  <dimension ref="A1:X22"/>
  <sheetViews>
    <sheetView showGridLines="0" tabSelected="1" view="pageBreakPreview" topLeftCell="A10" zoomScale="120" zoomScaleNormal="70" zoomScaleSheetLayoutView="120" workbookViewId="0">
      <selection activeCell="A18" sqref="A18"/>
    </sheetView>
  </sheetViews>
  <sheetFormatPr defaultColWidth="9.140625" defaultRowHeight="12.75" x14ac:dyDescent="0.2"/>
  <cols>
    <col min="1" max="1" width="37.42578125" style="32" customWidth="1"/>
    <col min="2" max="2" width="13.42578125" style="32" customWidth="1"/>
    <col min="3" max="3" width="10.42578125" style="12" customWidth="1"/>
    <col min="4" max="4" width="9" style="12" customWidth="1"/>
    <col min="5" max="5" width="9.7109375" style="12" customWidth="1"/>
    <col min="6" max="6" width="11.5703125" style="12" customWidth="1"/>
    <col min="7" max="11" width="11.140625" style="12" customWidth="1"/>
    <col min="12" max="14" width="11.5703125" style="12" customWidth="1"/>
    <col min="15" max="15" width="9.28515625" style="12" customWidth="1"/>
    <col min="16" max="16" width="11.85546875" style="12" customWidth="1"/>
    <col min="17" max="18" width="14" style="12" bestFit="1" customWidth="1"/>
    <col min="19" max="21" width="14.140625" style="12" customWidth="1"/>
    <col min="22" max="23" width="14.42578125" style="12" customWidth="1"/>
    <col min="24" max="24" width="40.28515625" style="19" customWidth="1"/>
    <col min="25" max="16384" width="9.140625" style="19"/>
  </cols>
  <sheetData>
    <row r="1" spans="1:24" ht="24" customHeight="1" x14ac:dyDescent="0.2">
      <c r="A1" s="114"/>
      <c r="B1" s="116" t="s">
        <v>28</v>
      </c>
      <c r="C1" s="116"/>
      <c r="D1" s="116"/>
      <c r="E1" s="116"/>
      <c r="F1" s="116"/>
      <c r="G1" s="116"/>
      <c r="H1" s="116"/>
      <c r="I1" s="116"/>
      <c r="J1" s="116"/>
      <c r="K1" s="116"/>
      <c r="L1" s="116"/>
      <c r="M1" s="116"/>
      <c r="N1" s="116"/>
      <c r="O1" s="116"/>
      <c r="P1" s="116"/>
      <c r="Q1" s="116"/>
      <c r="R1" s="116"/>
      <c r="S1" s="116"/>
      <c r="T1" s="116"/>
      <c r="U1" s="116"/>
      <c r="V1" s="116"/>
      <c r="W1" s="116"/>
      <c r="X1" s="116"/>
    </row>
    <row r="2" spans="1:24" ht="16.5" customHeight="1" x14ac:dyDescent="0.2">
      <c r="A2" s="115"/>
      <c r="B2" s="20"/>
      <c r="C2" s="117" t="s">
        <v>29</v>
      </c>
      <c r="D2" s="117"/>
      <c r="E2" s="117"/>
      <c r="F2" s="117"/>
      <c r="G2" s="117"/>
      <c r="H2" s="117"/>
      <c r="I2" s="117"/>
      <c r="J2" s="117"/>
      <c r="K2" s="117"/>
      <c r="L2" s="117"/>
      <c r="M2" s="117"/>
      <c r="N2" s="117"/>
      <c r="O2" s="117"/>
      <c r="P2" s="117"/>
      <c r="Q2" s="117"/>
      <c r="R2" s="117"/>
      <c r="S2" s="117"/>
      <c r="T2" s="117"/>
      <c r="U2" s="117"/>
      <c r="V2" s="117"/>
      <c r="W2" s="117"/>
      <c r="X2" s="117"/>
    </row>
    <row r="3" spans="1:24" ht="9.75" customHeight="1" thickBot="1" x14ac:dyDescent="0.25">
      <c r="A3" s="21"/>
      <c r="B3" s="21"/>
      <c r="C3" s="22"/>
      <c r="D3" s="23"/>
      <c r="E3" s="23"/>
      <c r="F3" s="23"/>
      <c r="G3" s="23"/>
      <c r="H3" s="23"/>
      <c r="I3" s="23"/>
      <c r="J3" s="23"/>
      <c r="K3" s="23"/>
      <c r="L3" s="23"/>
      <c r="M3" s="23"/>
      <c r="N3" s="23"/>
      <c r="O3" s="23"/>
      <c r="P3" s="23"/>
      <c r="Q3" s="23"/>
      <c r="R3" s="23"/>
      <c r="S3" s="23"/>
      <c r="T3" s="23"/>
      <c r="U3" s="23"/>
      <c r="V3" s="23"/>
      <c r="W3" s="23"/>
      <c r="X3" s="22"/>
    </row>
    <row r="4" spans="1:24" ht="57.75" customHeight="1" thickBot="1" x14ac:dyDescent="0.25">
      <c r="A4" s="118" t="s">
        <v>30</v>
      </c>
      <c r="B4" s="118"/>
      <c r="C4" s="118"/>
      <c r="D4" s="118"/>
      <c r="E4" s="118"/>
      <c r="F4" s="118"/>
      <c r="G4" s="118"/>
      <c r="H4" s="118"/>
      <c r="I4" s="119"/>
      <c r="J4" s="24"/>
      <c r="K4" s="23"/>
      <c r="O4" s="25"/>
      <c r="P4" s="25"/>
      <c r="Q4" s="26"/>
      <c r="R4" s="27"/>
      <c r="S4" s="28"/>
      <c r="T4" s="29"/>
      <c r="U4" s="30"/>
      <c r="V4" s="30"/>
      <c r="W4" s="30"/>
      <c r="X4" s="30"/>
    </row>
    <row r="5" spans="1:24" ht="13.5" customHeight="1" x14ac:dyDescent="0.2">
      <c r="A5" s="25"/>
      <c r="B5" s="25"/>
      <c r="C5" s="25"/>
      <c r="D5" s="25"/>
      <c r="E5" s="25"/>
      <c r="F5" s="25"/>
      <c r="G5" s="25"/>
      <c r="H5" s="25"/>
      <c r="I5" s="31"/>
      <c r="J5" s="31"/>
      <c r="K5" s="31"/>
      <c r="L5" s="31"/>
      <c r="M5" s="31"/>
      <c r="N5" s="31"/>
      <c r="O5" s="25"/>
      <c r="P5" s="25"/>
      <c r="Q5" s="26"/>
      <c r="R5" s="27"/>
      <c r="S5" s="28"/>
      <c r="T5" s="29"/>
      <c r="U5" s="30"/>
      <c r="V5" s="30"/>
      <c r="W5" s="30"/>
      <c r="X5" s="30"/>
    </row>
    <row r="6" spans="1:24" ht="24.75" customHeight="1" thickBot="1" x14ac:dyDescent="0.25">
      <c r="A6" s="25" t="s">
        <v>31</v>
      </c>
      <c r="B6" s="120" t="s">
        <v>4</v>
      </c>
      <c r="C6" s="120"/>
      <c r="D6" s="121" t="s">
        <v>5</v>
      </c>
      <c r="E6" s="121"/>
      <c r="F6" s="120" t="s">
        <v>6</v>
      </c>
      <c r="G6" s="120"/>
      <c r="L6" s="25"/>
      <c r="M6" s="25"/>
      <c r="N6" s="25"/>
      <c r="O6" s="25"/>
      <c r="P6" s="25"/>
      <c r="Q6" s="27"/>
      <c r="R6" s="28"/>
      <c r="S6" s="29"/>
      <c r="T6" s="30"/>
      <c r="U6" s="30"/>
      <c r="V6" s="30"/>
      <c r="W6" s="30"/>
    </row>
    <row r="7" spans="1:24" ht="27" customHeight="1" thickBot="1" x14ac:dyDescent="0.25">
      <c r="A7" s="25" t="s">
        <v>32</v>
      </c>
      <c r="B7" s="103"/>
      <c r="C7" s="104"/>
      <c r="D7" s="105"/>
      <c r="E7" s="106"/>
      <c r="F7" s="107">
        <f>+D7+B7*J4</f>
        <v>0</v>
      </c>
      <c r="G7" s="108"/>
      <c r="H7" s="25"/>
      <c r="I7" s="25"/>
      <c r="J7" s="25"/>
      <c r="K7" s="25"/>
      <c r="L7" s="25"/>
      <c r="M7" s="25"/>
      <c r="N7" s="25"/>
      <c r="O7" s="27"/>
      <c r="P7" s="27"/>
      <c r="Q7" s="29"/>
      <c r="R7" s="30"/>
      <c r="S7" s="30"/>
      <c r="T7" s="30"/>
      <c r="U7" s="30"/>
      <c r="V7" s="19"/>
      <c r="W7" s="19"/>
    </row>
    <row r="8" spans="1:24" ht="12" customHeight="1" x14ac:dyDescent="0.2"/>
    <row r="9" spans="1:24" ht="34.5" customHeight="1" x14ac:dyDescent="0.2">
      <c r="A9" s="102" t="s">
        <v>7</v>
      </c>
      <c r="B9" s="109" t="s">
        <v>33</v>
      </c>
      <c r="C9" s="102" t="s">
        <v>34</v>
      </c>
      <c r="D9" s="102" t="s">
        <v>35</v>
      </c>
      <c r="E9" s="111" t="s">
        <v>39</v>
      </c>
      <c r="F9" s="112"/>
      <c r="G9" s="112"/>
      <c r="H9" s="112"/>
      <c r="I9" s="113"/>
      <c r="J9" s="93" t="s">
        <v>40</v>
      </c>
      <c r="K9" s="93"/>
      <c r="L9" s="94" t="s">
        <v>41</v>
      </c>
      <c r="M9" s="95"/>
      <c r="N9" s="96"/>
      <c r="O9" s="97" t="s">
        <v>42</v>
      </c>
      <c r="P9" s="98"/>
      <c r="Q9" s="99" t="s">
        <v>43</v>
      </c>
      <c r="R9" s="99"/>
      <c r="S9" s="99"/>
      <c r="T9" s="99"/>
      <c r="U9" s="99"/>
      <c r="V9" s="100" t="s">
        <v>44</v>
      </c>
      <c r="W9" s="101"/>
      <c r="X9" s="102" t="s">
        <v>45</v>
      </c>
    </row>
    <row r="10" spans="1:24" s="34" customFormat="1" ht="111" customHeight="1" x14ac:dyDescent="0.2">
      <c r="A10" s="102" t="s">
        <v>8</v>
      </c>
      <c r="B10" s="110"/>
      <c r="C10" s="102" t="s">
        <v>9</v>
      </c>
      <c r="D10" s="102"/>
      <c r="E10" s="33" t="s">
        <v>36</v>
      </c>
      <c r="F10" s="33" t="s">
        <v>37</v>
      </c>
      <c r="G10" s="33" t="s">
        <v>4</v>
      </c>
      <c r="H10" s="33" t="s">
        <v>5</v>
      </c>
      <c r="I10" s="33" t="s">
        <v>38</v>
      </c>
      <c r="J10" s="33" t="s">
        <v>10</v>
      </c>
      <c r="K10" s="33" t="s">
        <v>5</v>
      </c>
      <c r="L10" s="13" t="s">
        <v>10</v>
      </c>
      <c r="M10" s="13" t="s">
        <v>4</v>
      </c>
      <c r="N10" s="13" t="s">
        <v>5</v>
      </c>
      <c r="O10" s="14" t="s">
        <v>11</v>
      </c>
      <c r="P10" s="14" t="s">
        <v>12</v>
      </c>
      <c r="Q10" s="18" t="s">
        <v>13</v>
      </c>
      <c r="R10" s="18" t="s">
        <v>14</v>
      </c>
      <c r="S10" s="18" t="s">
        <v>46</v>
      </c>
      <c r="T10" s="18" t="s">
        <v>47</v>
      </c>
      <c r="U10" s="18" t="s">
        <v>48</v>
      </c>
      <c r="V10" s="15" t="s">
        <v>4</v>
      </c>
      <c r="W10" s="15" t="s">
        <v>5</v>
      </c>
      <c r="X10" s="102" t="s">
        <v>8</v>
      </c>
    </row>
    <row r="11" spans="1:24" ht="11.25" customHeight="1" x14ac:dyDescent="0.2"/>
    <row r="12" spans="1:24" s="40" customFormat="1" ht="44.25" customHeight="1" x14ac:dyDescent="0.2">
      <c r="A12" s="84" t="s">
        <v>56</v>
      </c>
      <c r="B12" s="35"/>
      <c r="C12" s="60"/>
      <c r="D12" s="16" t="s">
        <v>15</v>
      </c>
      <c r="E12" s="87" t="s">
        <v>16</v>
      </c>
      <c r="F12" s="36"/>
      <c r="G12" s="37">
        <f>F12*$B$7</f>
        <v>0</v>
      </c>
      <c r="H12" s="38">
        <f>F12*$D$7</f>
        <v>0</v>
      </c>
      <c r="I12" s="38">
        <f>G12*$J$4+H12</f>
        <v>0</v>
      </c>
      <c r="J12" s="39">
        <f>0+F12</f>
        <v>0</v>
      </c>
      <c r="K12" s="38">
        <f t="shared" ref="K12:K19" si="0">J12*$F$7</f>
        <v>0</v>
      </c>
      <c r="L12" s="16" t="s">
        <v>17</v>
      </c>
      <c r="M12" s="16" t="s">
        <v>17</v>
      </c>
      <c r="N12" s="16" t="s">
        <v>17</v>
      </c>
      <c r="O12" s="16" t="s">
        <v>17</v>
      </c>
      <c r="P12" s="16" t="s">
        <v>17</v>
      </c>
      <c r="Q12" s="16" t="s">
        <v>17</v>
      </c>
      <c r="R12" s="16" t="s">
        <v>17</v>
      </c>
      <c r="S12" s="16" t="s">
        <v>17</v>
      </c>
      <c r="T12" s="16" t="s">
        <v>17</v>
      </c>
      <c r="U12" s="16" t="s">
        <v>17</v>
      </c>
      <c r="V12" s="54">
        <f>+G12</f>
        <v>0</v>
      </c>
      <c r="W12" s="55">
        <f>H12</f>
        <v>0</v>
      </c>
      <c r="X12" s="90" t="s">
        <v>49</v>
      </c>
    </row>
    <row r="13" spans="1:24" s="40" customFormat="1" ht="44.25" customHeight="1" x14ac:dyDescent="0.2">
      <c r="A13" s="85"/>
      <c r="B13" s="35"/>
      <c r="C13" s="60"/>
      <c r="D13" s="16" t="s">
        <v>18</v>
      </c>
      <c r="E13" s="88"/>
      <c r="F13" s="36"/>
      <c r="G13" s="37">
        <f>F13*$B$7</f>
        <v>0</v>
      </c>
      <c r="H13" s="38">
        <f>F13*$D$7</f>
        <v>0</v>
      </c>
      <c r="I13" s="38">
        <f>G13*$J$4+H13</f>
        <v>0</v>
      </c>
      <c r="J13" s="39">
        <f>F13+J12</f>
        <v>0</v>
      </c>
      <c r="K13" s="38">
        <f t="shared" si="0"/>
        <v>0</v>
      </c>
      <c r="L13" s="16" t="s">
        <v>17</v>
      </c>
      <c r="M13" s="16" t="s">
        <v>17</v>
      </c>
      <c r="N13" s="16" t="s">
        <v>17</v>
      </c>
      <c r="O13" s="16" t="s">
        <v>17</v>
      </c>
      <c r="P13" s="16" t="s">
        <v>17</v>
      </c>
      <c r="Q13" s="16" t="s">
        <v>17</v>
      </c>
      <c r="R13" s="16" t="s">
        <v>17</v>
      </c>
      <c r="S13" s="16" t="s">
        <v>17</v>
      </c>
      <c r="T13" s="16" t="s">
        <v>17</v>
      </c>
      <c r="U13" s="16" t="s">
        <v>17</v>
      </c>
      <c r="V13" s="54">
        <f>+G13</f>
        <v>0</v>
      </c>
      <c r="W13" s="55">
        <f>H13</f>
        <v>0</v>
      </c>
      <c r="X13" s="91"/>
    </row>
    <row r="14" spans="1:24" s="40" customFormat="1" ht="44.25" customHeight="1" x14ac:dyDescent="0.2">
      <c r="A14" s="85"/>
      <c r="B14" s="35"/>
      <c r="C14" s="60"/>
      <c r="D14" s="16" t="s">
        <v>19</v>
      </c>
      <c r="E14" s="88"/>
      <c r="F14" s="36"/>
      <c r="G14" s="37">
        <f>F14*$B$7</f>
        <v>0</v>
      </c>
      <c r="H14" s="38">
        <f>F14*$D$7</f>
        <v>0</v>
      </c>
      <c r="I14" s="38">
        <f>G14*$J$4+H14</f>
        <v>0</v>
      </c>
      <c r="J14" s="39">
        <f>F14+J13</f>
        <v>0</v>
      </c>
      <c r="K14" s="38">
        <f t="shared" si="0"/>
        <v>0</v>
      </c>
      <c r="L14" s="16" t="s">
        <v>17</v>
      </c>
      <c r="M14" s="16" t="s">
        <v>17</v>
      </c>
      <c r="N14" s="16" t="s">
        <v>17</v>
      </c>
      <c r="O14" s="16" t="s">
        <v>17</v>
      </c>
      <c r="P14" s="16" t="s">
        <v>17</v>
      </c>
      <c r="Q14" s="16" t="s">
        <v>17</v>
      </c>
      <c r="R14" s="16" t="s">
        <v>17</v>
      </c>
      <c r="S14" s="16" t="s">
        <v>17</v>
      </c>
      <c r="T14" s="16" t="s">
        <v>17</v>
      </c>
      <c r="U14" s="16" t="s">
        <v>17</v>
      </c>
      <c r="V14" s="54">
        <f>+G14</f>
        <v>0</v>
      </c>
      <c r="W14" s="55">
        <f>H14</f>
        <v>0</v>
      </c>
      <c r="X14" s="91"/>
    </row>
    <row r="15" spans="1:24" s="40" customFormat="1" ht="44.25" customHeight="1" x14ac:dyDescent="0.2">
      <c r="A15" s="85"/>
      <c r="B15" s="35"/>
      <c r="C15" s="60"/>
      <c r="D15" s="16" t="s">
        <v>20</v>
      </c>
      <c r="E15" s="88"/>
      <c r="F15" s="36"/>
      <c r="G15" s="37">
        <f>F15*$B$7</f>
        <v>0</v>
      </c>
      <c r="H15" s="38">
        <f>F15*$D$7</f>
        <v>0</v>
      </c>
      <c r="I15" s="38">
        <f>G15*$J$4+H15</f>
        <v>0</v>
      </c>
      <c r="J15" s="39">
        <f>F15+J14</f>
        <v>0</v>
      </c>
      <c r="K15" s="38">
        <f>J15*$F$7</f>
        <v>0</v>
      </c>
      <c r="L15" s="16" t="s">
        <v>17</v>
      </c>
      <c r="M15" s="16" t="s">
        <v>17</v>
      </c>
      <c r="N15" s="16" t="s">
        <v>17</v>
      </c>
      <c r="O15" s="16" t="s">
        <v>17</v>
      </c>
      <c r="P15" s="16" t="s">
        <v>17</v>
      </c>
      <c r="Q15" s="16" t="s">
        <v>17</v>
      </c>
      <c r="R15" s="16" t="s">
        <v>17</v>
      </c>
      <c r="S15" s="16" t="s">
        <v>17</v>
      </c>
      <c r="T15" s="16" t="s">
        <v>17</v>
      </c>
      <c r="U15" s="16" t="s">
        <v>17</v>
      </c>
      <c r="V15" s="54">
        <f>+G15</f>
        <v>0</v>
      </c>
      <c r="W15" s="55">
        <f>H15</f>
        <v>0</v>
      </c>
      <c r="X15" s="91"/>
    </row>
    <row r="16" spans="1:24" s="40" customFormat="1" ht="44.25" customHeight="1" x14ac:dyDescent="0.2">
      <c r="A16" s="86"/>
      <c r="B16" s="35"/>
      <c r="C16" s="60"/>
      <c r="D16" s="16" t="s">
        <v>21</v>
      </c>
      <c r="E16" s="89"/>
      <c r="F16" s="36"/>
      <c r="G16" s="37">
        <f>F16*$B$7</f>
        <v>0</v>
      </c>
      <c r="H16" s="38">
        <f>F16*$D$7</f>
        <v>0</v>
      </c>
      <c r="I16" s="38">
        <f>G16*$J$4+H16</f>
        <v>0</v>
      </c>
      <c r="J16" s="39">
        <f>F16+J15</f>
        <v>0</v>
      </c>
      <c r="K16" s="38">
        <f t="shared" si="0"/>
        <v>0</v>
      </c>
      <c r="L16" s="16" t="s">
        <v>17</v>
      </c>
      <c r="M16" s="16" t="s">
        <v>17</v>
      </c>
      <c r="N16" s="16" t="s">
        <v>17</v>
      </c>
      <c r="O16" s="16" t="s">
        <v>17</v>
      </c>
      <c r="P16" s="16" t="s">
        <v>17</v>
      </c>
      <c r="Q16" s="16" t="s">
        <v>17</v>
      </c>
      <c r="R16" s="16" t="s">
        <v>17</v>
      </c>
      <c r="S16" s="16" t="s">
        <v>17</v>
      </c>
      <c r="T16" s="16" t="s">
        <v>17</v>
      </c>
      <c r="U16" s="16" t="s">
        <v>17</v>
      </c>
      <c r="V16" s="54">
        <f>+G16</f>
        <v>0</v>
      </c>
      <c r="W16" s="55">
        <f>H16</f>
        <v>0</v>
      </c>
      <c r="X16" s="92"/>
    </row>
    <row r="17" spans="1:24" s="40" customFormat="1" ht="74.25" customHeight="1" x14ac:dyDescent="0.2">
      <c r="A17" s="17" t="s">
        <v>55</v>
      </c>
      <c r="B17" s="35"/>
      <c r="C17" s="80">
        <v>46874</v>
      </c>
      <c r="D17" s="16" t="s">
        <v>22</v>
      </c>
      <c r="E17" s="16" t="s">
        <v>17</v>
      </c>
      <c r="F17" s="16" t="s">
        <v>17</v>
      </c>
      <c r="G17" s="16" t="s">
        <v>17</v>
      </c>
      <c r="H17" s="16" t="s">
        <v>17</v>
      </c>
      <c r="I17" s="16" t="s">
        <v>17</v>
      </c>
      <c r="J17" s="16" t="s">
        <v>23</v>
      </c>
      <c r="K17" s="38">
        <f t="shared" si="0"/>
        <v>0</v>
      </c>
      <c r="L17" s="43">
        <f>SUM(F12:F16)</f>
        <v>0</v>
      </c>
      <c r="M17" s="54">
        <f>L17*B7</f>
        <v>0</v>
      </c>
      <c r="N17" s="55">
        <f>L17*D7</f>
        <v>0</v>
      </c>
      <c r="O17" s="57">
        <v>0.9</v>
      </c>
      <c r="P17" s="55">
        <f>+$F$7*O17</f>
        <v>0</v>
      </c>
      <c r="Q17" s="56" t="e">
        <f>+O17*S17/(P17/$J$4)</f>
        <v>#DIV/0!</v>
      </c>
      <c r="R17" s="56" t="e">
        <f>+O17*T17/U17</f>
        <v>#DIV/0!</v>
      </c>
      <c r="S17" s="54" t="e">
        <f>+(U17-T17)/$J$4</f>
        <v>#DIV/0!</v>
      </c>
      <c r="T17" s="41"/>
      <c r="U17" s="55">
        <f>+P17</f>
        <v>0</v>
      </c>
      <c r="V17" s="54" t="e">
        <f>+S17-M17</f>
        <v>#DIV/0!</v>
      </c>
      <c r="W17" s="55">
        <f>+T17-N17</f>
        <v>0</v>
      </c>
      <c r="X17" s="42" t="s">
        <v>50</v>
      </c>
    </row>
    <row r="18" spans="1:24" s="44" customFormat="1" ht="26.25" customHeight="1" x14ac:dyDescent="0.2">
      <c r="A18" s="62" t="s">
        <v>54</v>
      </c>
      <c r="B18" s="35"/>
      <c r="C18" s="80">
        <v>47118</v>
      </c>
      <c r="D18" s="16" t="s">
        <v>24</v>
      </c>
      <c r="E18" s="16" t="s">
        <v>17</v>
      </c>
      <c r="F18" s="16" t="s">
        <v>17</v>
      </c>
      <c r="G18" s="16" t="s">
        <v>17</v>
      </c>
      <c r="H18" s="16" t="s">
        <v>17</v>
      </c>
      <c r="I18" s="16" t="s">
        <v>17</v>
      </c>
      <c r="J18" s="16" t="s">
        <v>25</v>
      </c>
      <c r="K18" s="38">
        <f t="shared" si="0"/>
        <v>0</v>
      </c>
      <c r="L18" s="43">
        <v>0</v>
      </c>
      <c r="M18" s="54">
        <f>L18*B7</f>
        <v>0</v>
      </c>
      <c r="N18" s="55">
        <f>L18*D7</f>
        <v>0</v>
      </c>
      <c r="O18" s="57">
        <v>0.1</v>
      </c>
      <c r="P18" s="55">
        <f>+$F$7*O18</f>
        <v>0</v>
      </c>
      <c r="Q18" s="56" t="e">
        <f>+O18*S18/(P18/$J$4)</f>
        <v>#DIV/0!</v>
      </c>
      <c r="R18" s="56" t="e">
        <f>+O18*T18/U18</f>
        <v>#DIV/0!</v>
      </c>
      <c r="S18" s="54" t="e">
        <f>+(U18-T18)/$J$4</f>
        <v>#DIV/0!</v>
      </c>
      <c r="T18" s="41"/>
      <c r="U18" s="55">
        <f>+P18</f>
        <v>0</v>
      </c>
      <c r="V18" s="54" t="e">
        <f>+S18-L18</f>
        <v>#DIV/0!</v>
      </c>
      <c r="W18" s="55">
        <f>+T18-N18</f>
        <v>0</v>
      </c>
      <c r="X18" s="42" t="s">
        <v>51</v>
      </c>
    </row>
    <row r="19" spans="1:24" s="44" customFormat="1" ht="54.75" customHeight="1" x14ac:dyDescent="0.2">
      <c r="A19" s="62" t="s">
        <v>53</v>
      </c>
      <c r="B19" s="63" t="s">
        <v>57</v>
      </c>
      <c r="C19" s="45"/>
      <c r="D19" s="16" t="s">
        <v>26</v>
      </c>
      <c r="E19" s="16" t="s">
        <v>17</v>
      </c>
      <c r="F19" s="16" t="s">
        <v>17</v>
      </c>
      <c r="G19" s="16" t="s">
        <v>17</v>
      </c>
      <c r="H19" s="16" t="s">
        <v>17</v>
      </c>
      <c r="I19" s="16" t="s">
        <v>17</v>
      </c>
      <c r="J19" s="16" t="s">
        <v>27</v>
      </c>
      <c r="K19" s="38">
        <f t="shared" si="0"/>
        <v>0</v>
      </c>
      <c r="L19" s="46"/>
      <c r="M19" s="46"/>
      <c r="N19" s="46"/>
      <c r="O19" s="47"/>
      <c r="P19" s="47"/>
      <c r="Q19" s="48"/>
      <c r="R19" s="48"/>
      <c r="S19" s="49"/>
      <c r="T19" s="47"/>
      <c r="U19" s="47"/>
      <c r="V19" s="47"/>
      <c r="W19" s="47"/>
      <c r="X19" s="42" t="s">
        <v>52</v>
      </c>
    </row>
    <row r="22" spans="1:24" ht="16.5" customHeight="1" x14ac:dyDescent="0.2"/>
  </sheetData>
  <mergeCells count="24">
    <mergeCell ref="A1:A2"/>
    <mergeCell ref="B1:X1"/>
    <mergeCell ref="C2:X2"/>
    <mergeCell ref="A4:I4"/>
    <mergeCell ref="B6:C6"/>
    <mergeCell ref="D6:E6"/>
    <mergeCell ref="F6:G6"/>
    <mergeCell ref="B7:C7"/>
    <mergeCell ref="D7:E7"/>
    <mergeCell ref="F7:G7"/>
    <mergeCell ref="A9:A10"/>
    <mergeCell ref="B9:B10"/>
    <mergeCell ref="C9:C10"/>
    <mergeCell ref="D9:D10"/>
    <mergeCell ref="E9:I9"/>
    <mergeCell ref="A12:A16"/>
    <mergeCell ref="E12:E16"/>
    <mergeCell ref="X12:X16"/>
    <mergeCell ref="J9:K9"/>
    <mergeCell ref="L9:N9"/>
    <mergeCell ref="O9:P9"/>
    <mergeCell ref="Q9:U9"/>
    <mergeCell ref="V9:W9"/>
    <mergeCell ref="X9:X10"/>
  </mergeCells>
  <phoneticPr fontId="3" type="noConversion"/>
  <printOptions horizontalCentered="1"/>
  <pageMargins left="0.11811023622047245" right="0.11811023622047245" top="0.55118110236220474" bottom="0.55118110236220474" header="0.31496062992125984" footer="0.31496062992125984"/>
  <pageSetup paperSize="8" scale="64" orientation="landscape" r:id="rId1"/>
  <headerFooter>
    <oddFooter>&amp;C&amp;8&amp;P/&amp;N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dimension ref="A1:G16"/>
  <sheetViews>
    <sheetView view="pageBreakPreview" zoomScaleNormal="130" zoomScaleSheetLayoutView="100" workbookViewId="0">
      <selection activeCell="J13" sqref="J13"/>
    </sheetView>
  </sheetViews>
  <sheetFormatPr defaultRowHeight="12.75" x14ac:dyDescent="0.2"/>
  <cols>
    <col min="1" max="1" width="6.42578125" customWidth="1"/>
    <col min="2" max="3" width="18.5703125" customWidth="1"/>
    <col min="4" max="4" width="11.7109375" customWidth="1"/>
    <col min="5" max="5" width="15.85546875" customWidth="1"/>
    <col min="6" max="6" width="15.7109375" customWidth="1"/>
    <col min="7" max="7" width="6.7109375" customWidth="1"/>
  </cols>
  <sheetData>
    <row r="1" spans="1:7" ht="18" customHeight="1" x14ac:dyDescent="0.2">
      <c r="A1" s="123"/>
      <c r="B1" s="124"/>
      <c r="C1" s="127" t="s">
        <v>58</v>
      </c>
      <c r="D1" s="128"/>
      <c r="E1" s="128"/>
      <c r="F1" s="128"/>
      <c r="G1" s="129"/>
    </row>
    <row r="2" spans="1:7" ht="22.5" customHeight="1" x14ac:dyDescent="0.2">
      <c r="A2" s="125"/>
      <c r="B2" s="126"/>
      <c r="C2" s="130"/>
      <c r="D2" s="131"/>
      <c r="E2" s="131"/>
      <c r="F2" s="131"/>
      <c r="G2" s="132"/>
    </row>
    <row r="3" spans="1:7" ht="6" customHeight="1" x14ac:dyDescent="0.2">
      <c r="A3" s="50"/>
      <c r="G3" s="51"/>
    </row>
    <row r="4" spans="1:7" ht="12.75" customHeight="1" x14ac:dyDescent="0.2">
      <c r="A4" s="1"/>
      <c r="B4" s="2"/>
      <c r="C4" s="2"/>
      <c r="D4" s="2"/>
      <c r="E4" s="2"/>
      <c r="F4" s="2"/>
      <c r="G4" s="3"/>
    </row>
    <row r="5" spans="1:7" ht="12.75" customHeight="1" thickBot="1" x14ac:dyDescent="0.25">
      <c r="A5" s="4"/>
      <c r="B5" s="6"/>
      <c r="C5" s="6"/>
      <c r="D5" s="6"/>
      <c r="E5" s="6"/>
      <c r="F5" s="6"/>
      <c r="G5" s="5"/>
    </row>
    <row r="6" spans="1:7" ht="60.75" customHeight="1" thickBot="1" x14ac:dyDescent="0.25">
      <c r="A6" s="4"/>
      <c r="B6" s="58"/>
      <c r="C6" s="59" t="s">
        <v>17</v>
      </c>
      <c r="D6" s="133" t="s">
        <v>59</v>
      </c>
      <c r="E6" s="134"/>
      <c r="F6" s="134"/>
      <c r="G6" s="5"/>
    </row>
    <row r="7" spans="1:7" s="52" customFormat="1" ht="5.25" customHeight="1" x14ac:dyDescent="0.2">
      <c r="A7" s="4"/>
      <c r="B7" s="6"/>
      <c r="C7" s="6"/>
      <c r="D7" s="6"/>
      <c r="E7" s="6"/>
      <c r="F7" s="6"/>
      <c r="G7" s="5"/>
    </row>
    <row r="8" spans="1:7" s="53" customFormat="1" ht="60.75" customHeight="1" x14ac:dyDescent="0.2">
      <c r="A8" s="10"/>
      <c r="B8" s="122" t="s">
        <v>60</v>
      </c>
      <c r="C8" s="122"/>
      <c r="D8" s="122"/>
      <c r="E8" s="122"/>
      <c r="F8" s="122"/>
      <c r="G8" s="11"/>
    </row>
    <row r="9" spans="1:7" s="52" customFormat="1" ht="33.75" customHeight="1" x14ac:dyDescent="0.2">
      <c r="A9" s="4"/>
      <c r="B9" s="122" t="s">
        <v>61</v>
      </c>
      <c r="C9" s="122"/>
      <c r="D9" s="122"/>
      <c r="E9" s="122"/>
      <c r="F9" s="122"/>
      <c r="G9" s="5"/>
    </row>
    <row r="10" spans="1:7" s="52" customFormat="1" ht="33.75" customHeight="1" x14ac:dyDescent="0.2">
      <c r="A10" s="4"/>
      <c r="B10" s="122" t="s">
        <v>62</v>
      </c>
      <c r="C10" s="122"/>
      <c r="D10" s="122"/>
      <c r="E10" s="122"/>
      <c r="F10" s="122"/>
      <c r="G10" s="5"/>
    </row>
    <row r="11" spans="1:7" s="52" customFormat="1" ht="33.75" customHeight="1" x14ac:dyDescent="0.2">
      <c r="A11" s="4"/>
      <c r="B11" s="122" t="s">
        <v>63</v>
      </c>
      <c r="C11" s="122"/>
      <c r="D11" s="122"/>
      <c r="E11" s="122"/>
      <c r="F11" s="122"/>
      <c r="G11" s="5"/>
    </row>
    <row r="12" spans="1:7" s="52" customFormat="1" ht="75.75" customHeight="1" x14ac:dyDescent="0.2">
      <c r="A12" s="4"/>
      <c r="B12" s="122" t="s">
        <v>30</v>
      </c>
      <c r="C12" s="122"/>
      <c r="D12" s="122"/>
      <c r="E12" s="122"/>
      <c r="F12" s="122"/>
      <c r="G12" s="5"/>
    </row>
    <row r="13" spans="1:7" s="52" customFormat="1" ht="171.75" customHeight="1" x14ac:dyDescent="0.2">
      <c r="A13" s="4"/>
      <c r="B13" s="122" t="s">
        <v>64</v>
      </c>
      <c r="C13" s="122"/>
      <c r="D13" s="122"/>
      <c r="E13" s="122"/>
      <c r="F13" s="122"/>
      <c r="G13" s="5"/>
    </row>
    <row r="14" spans="1:7" s="52" customFormat="1" ht="12.75" customHeight="1" x14ac:dyDescent="0.2">
      <c r="A14" s="4"/>
      <c r="B14" s="6"/>
      <c r="C14" s="6"/>
      <c r="D14" s="6"/>
      <c r="E14" s="6"/>
      <c r="F14" s="6"/>
      <c r="G14" s="5"/>
    </row>
    <row r="15" spans="1:7" s="52" customFormat="1" ht="12.75" customHeight="1" x14ac:dyDescent="0.2">
      <c r="A15" s="4"/>
      <c r="B15" s="6"/>
      <c r="C15" s="6"/>
      <c r="D15" s="6"/>
      <c r="E15" s="6"/>
      <c r="F15" s="6"/>
      <c r="G15" s="5"/>
    </row>
    <row r="16" spans="1:7" s="52" customFormat="1" ht="12.75" customHeight="1" x14ac:dyDescent="0.2">
      <c r="A16" s="7"/>
      <c r="B16" s="8"/>
      <c r="C16" s="8"/>
      <c r="D16" s="8"/>
      <c r="E16" s="8"/>
      <c r="F16" s="8"/>
      <c r="G16" s="9"/>
    </row>
  </sheetData>
  <mergeCells count="9">
    <mergeCell ref="B11:F11"/>
    <mergeCell ref="B12:F12"/>
    <mergeCell ref="B13:F13"/>
    <mergeCell ref="A1:B2"/>
    <mergeCell ref="C1:G2"/>
    <mergeCell ref="D6:F6"/>
    <mergeCell ref="B8:F8"/>
    <mergeCell ref="B9:F9"/>
    <mergeCell ref="B10:F10"/>
  </mergeCells>
  <pageMargins left="0.51181102362204722" right="0.51181102362204722" top="0.78740157480314965" bottom="0.78740157480314965" header="0.31496062992125984" footer="0.31496062992125984"/>
  <pageSetup paperSize="9" orientation="portrait" r:id="rId1"/>
  <headerFooter>
    <oddFooter>&amp;C&amp;"Arial,Obyčejné"&amp;P/&amp;N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2" ma:contentTypeDescription="Vytvoří nový dokument" ma:contentTypeScope="" ma:versionID="eca9f86cfe64d6487ca2f7bad9e93c1d">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40866a4a31d9d338d50b54009c23cd4e"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08FE1B-BB9C-415D-B977-B8FE2C8645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5e017-9009-4a77-a57a-9ecdc461777e"/>
    <ds:schemaRef ds:uri="8b32c97a-b954-463c-92a0-785e8ffd2f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F6E06A-A668-42DD-AEA6-92E75386C2A7}">
  <ds:schemaRefs>
    <ds:schemaRef ds:uri="http://schemas.microsoft.com/sharepoint/v3/contenttype/forms"/>
  </ds:schemaRefs>
</ds:datastoreItem>
</file>

<file path=customXml/itemProps3.xml><?xml version="1.0" encoding="utf-8"?>
<ds:datastoreItem xmlns:ds="http://schemas.openxmlformats.org/officeDocument/2006/customXml" ds:itemID="{F282FFE3-5F1E-437C-94DF-F0B162D8D4E3}">
  <ds:schemaRefs>
    <ds:schemaRef ds:uri="http://purl.org/dc/elements/1.1/"/>
    <ds:schemaRef ds:uri="http://schemas.microsoft.com/office/2006/metadata/properties"/>
    <ds:schemaRef ds:uri="8b32c97a-b954-463c-92a0-785e8ffd2fd6"/>
    <ds:schemaRef ds:uri="http://purl.org/dc/terms/"/>
    <ds:schemaRef ds:uri="http://schemas.openxmlformats.org/package/2006/metadata/core-properties"/>
    <ds:schemaRef ds:uri="8f95e017-9009-4a77-a57a-9ecdc461777e"/>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Project_Schedule</vt:lpstr>
      <vt:lpstr>Titulní list</vt:lpstr>
      <vt:lpstr>Platební kalendář</vt:lpstr>
      <vt:lpstr>Instrukce</vt:lpstr>
      <vt:lpstr>'Platební kalendář'!Názvy_tisku</vt:lpstr>
      <vt:lpstr>Instrukce!Oblast_tisku</vt:lpstr>
      <vt:lpstr>'Titulní list'!Oblast_tisku</vt:lpstr>
    </vt:vector>
  </TitlesOfParts>
  <Manager/>
  <Company>CHEMING,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Černá Dita</cp:lastModifiedBy>
  <cp:revision/>
  <cp:lastPrinted>2025-05-27T12:07:54Z</cp:lastPrinted>
  <dcterms:created xsi:type="dcterms:W3CDTF">2010-06-02T06:22:25Z</dcterms:created>
  <dcterms:modified xsi:type="dcterms:W3CDTF">2025-06-18T06:37:16Z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0x0101009ED23C1D22645A4BBBBEE9C08EB5C600</vt:lpwstr>
  </property>
</Properties>
</file>